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August\"/>
    </mc:Choice>
  </mc:AlternateContent>
  <workbookProtection workbookPassword="FB84" lockStructure="1"/>
  <bookViews>
    <workbookView xWindow="-108" yWindow="-108" windowWidth="23256" windowHeight="12576" tabRatio="880" firstSheet="13" activeTab="18"/>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49" i="317" l="1"/>
  <c r="J49" i="317"/>
  <c r="K49" i="317"/>
  <c r="L49" i="317"/>
  <c r="M49" i="317"/>
  <c r="H37" i="317"/>
  <c r="I37" i="317"/>
  <c r="J37"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H42" i="317"/>
  <c r="I42" i="317"/>
  <c r="J42" i="317"/>
  <c r="K42" i="317"/>
  <c r="L42" i="317"/>
  <c r="M42" i="317"/>
  <c r="H43" i="317"/>
  <c r="I43" i="317"/>
  <c r="J43" i="317"/>
  <c r="K43" i="317"/>
  <c r="L43" i="317"/>
  <c r="M43" i="317"/>
  <c r="H44" i="317"/>
  <c r="I44" i="317"/>
  <c r="J44" i="317"/>
  <c r="K44" i="317"/>
  <c r="L44" i="317"/>
  <c r="M44" i="317"/>
  <c r="H45" i="317"/>
  <c r="I45" i="317"/>
  <c r="J45" i="317"/>
  <c r="K45" i="317"/>
  <c r="L45" i="317"/>
  <c r="M45" i="317"/>
  <c r="I36" i="317"/>
  <c r="J36" i="317"/>
  <c r="K36" i="317"/>
  <c r="L36" i="317"/>
  <c r="M36" i="317"/>
  <c r="I24" i="317"/>
  <c r="J24" i="317"/>
  <c r="K24" i="317"/>
  <c r="L24" i="317"/>
  <c r="M24" i="317"/>
  <c r="H32" i="269"/>
  <c r="H13" i="269"/>
  <c r="H12" i="269"/>
  <c r="H10" i="269"/>
  <c r="H9" i="269"/>
  <c r="G41" i="174"/>
  <c r="E41" i="174"/>
  <c r="G39" i="178" l="1"/>
  <c r="G34" i="178"/>
  <c r="G31" i="178"/>
  <c r="G32" i="178"/>
  <c r="G33" i="178"/>
  <c r="G30" i="178"/>
  <c r="C73" i="268"/>
  <c r="C72" i="268"/>
  <c r="C69" i="268"/>
  <c r="C68" i="268"/>
  <c r="C67" i="268"/>
  <c r="C66"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F40" i="182"/>
  <c r="G40" i="182"/>
  <c r="H40" i="182"/>
  <c r="H39" i="182"/>
  <c r="E39" i="182"/>
  <c r="D39" i="178"/>
  <c r="D38" i="178"/>
  <c r="D34" i="178"/>
  <c r="D31" i="178"/>
  <c r="D32" i="178"/>
  <c r="D33" i="178"/>
  <c r="D30" i="178"/>
  <c r="D8" i="330"/>
  <c r="K164" i="242"/>
  <c r="K161" i="242"/>
  <c r="K158" i="242"/>
  <c r="K155" i="242"/>
  <c r="K152" i="242"/>
  <c r="K149" i="242"/>
  <c r="K146" i="242"/>
  <c r="K145" i="242"/>
  <c r="K144" i="242"/>
  <c r="K143" i="242"/>
  <c r="K142" i="242"/>
  <c r="K141" i="242"/>
  <c r="K139" i="242"/>
  <c r="K136" i="242"/>
  <c r="K133" i="242"/>
  <c r="K132" i="242"/>
  <c r="K131" i="242"/>
  <c r="K129" i="242"/>
  <c r="K128" i="242"/>
  <c r="K127" i="242"/>
  <c r="K126" i="242"/>
  <c r="K125" i="242"/>
  <c r="K124" i="242"/>
  <c r="K123"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K10" i="242"/>
  <c r="K9" i="242"/>
  <c r="H164" i="242"/>
  <c r="G164" i="242"/>
  <c r="F164" i="242"/>
  <c r="E164" i="242"/>
  <c r="D164" i="242"/>
  <c r="C164" i="242"/>
  <c r="H161" i="242"/>
  <c r="G161" i="242"/>
  <c r="F161" i="242"/>
  <c r="E161" i="242"/>
  <c r="D161" i="242"/>
  <c r="C161" i="242"/>
  <c r="H158" i="242"/>
  <c r="G158" i="242"/>
  <c r="F158" i="242"/>
  <c r="E158" i="242"/>
  <c r="D158" i="242"/>
  <c r="C158" i="242"/>
  <c r="H155" i="242"/>
  <c r="G155" i="242"/>
  <c r="F155" i="242"/>
  <c r="E155" i="242"/>
  <c r="D155" i="242"/>
  <c r="C155" i="242"/>
  <c r="H152" i="242"/>
  <c r="G152" i="242"/>
  <c r="F152" i="242"/>
  <c r="E152" i="242"/>
  <c r="D152" i="242"/>
  <c r="C152" i="242"/>
  <c r="H149" i="242"/>
  <c r="G149" i="242"/>
  <c r="F149" i="242"/>
  <c r="E149" i="242"/>
  <c r="D149" i="242"/>
  <c r="C149" i="242"/>
  <c r="H146" i="242"/>
  <c r="G146" i="242"/>
  <c r="F146" i="242"/>
  <c r="E146" i="242"/>
  <c r="D146" i="242"/>
  <c r="C146" i="242"/>
  <c r="H145" i="242"/>
  <c r="G145" i="242"/>
  <c r="F145" i="242"/>
  <c r="E145" i="242"/>
  <c r="D145" i="242"/>
  <c r="C145" i="242"/>
  <c r="H144" i="242"/>
  <c r="G144" i="242"/>
  <c r="F144" i="242"/>
  <c r="E144"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H131" i="242"/>
  <c r="G131" i="242"/>
  <c r="F131" i="242"/>
  <c r="E131"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H123" i="242"/>
  <c r="G123" i="242"/>
  <c r="F123" i="242"/>
  <c r="E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E10" i="242"/>
  <c r="F10" i="242"/>
  <c r="G10" i="242"/>
  <c r="H10" i="242"/>
  <c r="C11" i="242"/>
  <c r="D11" i="242"/>
  <c r="E11" i="242"/>
  <c r="F11" i="242"/>
  <c r="G11" i="242"/>
  <c r="H11" i="242"/>
  <c r="C12" i="242"/>
  <c r="D12" i="242"/>
  <c r="E12" i="242"/>
  <c r="F12" i="242"/>
  <c r="G12" i="242"/>
  <c r="H12" i="242"/>
  <c r="H9" i="242"/>
  <c r="F9" i="242"/>
  <c r="G9" i="242"/>
  <c r="D9" i="242"/>
  <c r="E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2" i="330"/>
  <c r="D11" i="330"/>
  <c r="D23" i="330"/>
  <c r="D1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2"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2" i="330"/>
  <c r="C1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K39" i="182"/>
  <c r="D39" i="182"/>
  <c r="C47" i="182"/>
  <c r="C45" i="182"/>
  <c r="C43" i="182"/>
  <c r="C41" i="182"/>
  <c r="C39" i="182"/>
  <c r="K26" i="182"/>
  <c r="K27" i="182"/>
  <c r="K28" i="182"/>
  <c r="K29" i="182"/>
  <c r="K30" i="182"/>
  <c r="K31" i="182"/>
  <c r="K32" i="182"/>
  <c r="K33" i="182"/>
  <c r="K34" i="182"/>
  <c r="K35" i="182"/>
  <c r="D26" i="182"/>
  <c r="E26" i="182"/>
  <c r="F26" i="182"/>
  <c r="G26" i="182"/>
  <c r="H26" i="182"/>
  <c r="D27" i="182"/>
  <c r="E27" i="182"/>
  <c r="F27" i="182"/>
  <c r="G27" i="182"/>
  <c r="H27" i="182"/>
  <c r="D28" i="182"/>
  <c r="E28" i="182"/>
  <c r="F28" i="182"/>
  <c r="G28" i="182"/>
  <c r="H28" i="182"/>
  <c r="D29" i="182"/>
  <c r="E29" i="182"/>
  <c r="F29" i="182"/>
  <c r="G29" i="182"/>
  <c r="H29" i="182"/>
  <c r="D30" i="182"/>
  <c r="E30" i="182"/>
  <c r="F30" i="182"/>
  <c r="G30" i="182"/>
  <c r="H30" i="182"/>
  <c r="D31" i="182"/>
  <c r="E31" i="182"/>
  <c r="F31" i="182"/>
  <c r="G31" i="182"/>
  <c r="H31" i="182"/>
  <c r="D32" i="182"/>
  <c r="E32" i="182"/>
  <c r="F32" i="182"/>
  <c r="G32" i="182"/>
  <c r="H32" i="182"/>
  <c r="D33" i="182"/>
  <c r="E33" i="182"/>
  <c r="F33" i="182"/>
  <c r="G33" i="182"/>
  <c r="H33" i="182"/>
  <c r="D34" i="182"/>
  <c r="E34" i="182"/>
  <c r="F34" i="182"/>
  <c r="G34" i="182"/>
  <c r="H34" i="182"/>
  <c r="D35" i="182"/>
  <c r="E35" i="182"/>
  <c r="F35" i="182"/>
  <c r="G35" i="182"/>
  <c r="H35" i="182"/>
  <c r="C26" i="182"/>
  <c r="C27" i="182"/>
  <c r="C28" i="182"/>
  <c r="C29" i="182"/>
  <c r="C30" i="182"/>
  <c r="C31" i="182"/>
  <c r="C32" i="182"/>
  <c r="C33" i="182"/>
  <c r="C34" i="182"/>
  <c r="C35" i="182"/>
  <c r="E25" i="182"/>
  <c r="D25" i="182"/>
  <c r="F25" i="182"/>
  <c r="G25" i="182"/>
  <c r="H25" i="182"/>
  <c r="K25" i="182"/>
  <c r="C25" i="182"/>
  <c r="K7" i="182"/>
  <c r="K8" i="182"/>
  <c r="K9" i="182"/>
  <c r="K10" i="182"/>
  <c r="K11" i="182"/>
  <c r="K12" i="182"/>
  <c r="K13" i="182"/>
  <c r="K14" i="182"/>
  <c r="K15" i="182"/>
  <c r="K16" i="182"/>
  <c r="K17" i="182"/>
  <c r="K18" i="182"/>
  <c r="K19" i="182"/>
  <c r="K20" i="182"/>
  <c r="K21" i="182"/>
  <c r="K6" i="182"/>
  <c r="C7" i="182"/>
  <c r="D7" i="182"/>
  <c r="E7" i="182"/>
  <c r="F7" i="182"/>
  <c r="G7" i="182"/>
  <c r="H7" i="182"/>
  <c r="C8" i="182"/>
  <c r="D8" i="182"/>
  <c r="E8" i="182"/>
  <c r="F8" i="182"/>
  <c r="G8" i="182"/>
  <c r="H8" i="182"/>
  <c r="C9" i="182"/>
  <c r="D9" i="182"/>
  <c r="E9" i="182"/>
  <c r="F9" i="182"/>
  <c r="G9" i="182"/>
  <c r="H9" i="182"/>
  <c r="C10" i="182"/>
  <c r="D10" i="182"/>
  <c r="E10" i="182"/>
  <c r="F10" i="182"/>
  <c r="G10" i="182"/>
  <c r="H10" i="182"/>
  <c r="C11" i="182"/>
  <c r="D11" i="182"/>
  <c r="E11" i="182"/>
  <c r="F11" i="182"/>
  <c r="G11" i="182"/>
  <c r="H11" i="182"/>
  <c r="C12" i="182"/>
  <c r="D12" i="182"/>
  <c r="E12" i="182"/>
  <c r="F12" i="182"/>
  <c r="G12" i="182"/>
  <c r="H12" i="182"/>
  <c r="C13" i="182"/>
  <c r="D13" i="182"/>
  <c r="E13" i="182"/>
  <c r="F13" i="182"/>
  <c r="G13" i="182"/>
  <c r="H13" i="182"/>
  <c r="C14" i="182"/>
  <c r="D14" i="182"/>
  <c r="E14" i="182"/>
  <c r="F14" i="182"/>
  <c r="G14" i="182"/>
  <c r="H14" i="182"/>
  <c r="C15" i="182"/>
  <c r="D15" i="182"/>
  <c r="E15" i="182"/>
  <c r="F15" i="182"/>
  <c r="G15" i="182"/>
  <c r="H15" i="182"/>
  <c r="C16" i="182"/>
  <c r="D16" i="182"/>
  <c r="E16" i="182"/>
  <c r="F16" i="182"/>
  <c r="G16" i="182"/>
  <c r="H16" i="182"/>
  <c r="C17" i="182"/>
  <c r="D17" i="182"/>
  <c r="E17" i="182"/>
  <c r="F17" i="182"/>
  <c r="G17" i="182"/>
  <c r="H17" i="182"/>
  <c r="C18" i="182"/>
  <c r="D18" i="182"/>
  <c r="E18" i="182"/>
  <c r="F18" i="182"/>
  <c r="G18" i="182"/>
  <c r="H18" i="182"/>
  <c r="C19" i="182"/>
  <c r="D19" i="182"/>
  <c r="E19" i="182"/>
  <c r="F19" i="182"/>
  <c r="G19" i="182"/>
  <c r="H19" i="182"/>
  <c r="C20" i="182"/>
  <c r="D20" i="182"/>
  <c r="E20" i="182"/>
  <c r="F20" i="182"/>
  <c r="G20" i="182"/>
  <c r="H20" i="182"/>
  <c r="C21" i="182"/>
  <c r="D21" i="182"/>
  <c r="E21" i="182"/>
  <c r="F21" i="182"/>
  <c r="G21" i="182"/>
  <c r="H21" i="182"/>
  <c r="E6" i="182"/>
  <c r="F6" i="182"/>
  <c r="G6" i="182"/>
  <c r="H6" i="182"/>
  <c r="D6" i="182"/>
  <c r="C6" i="182"/>
  <c r="H43" i="182" a="1"/>
  <c r="H43" i="182" s="1"/>
  <c r="H41" i="182" a="1"/>
  <c r="H41" i="182" s="1"/>
  <c r="G41" i="182" a="1"/>
  <c r="G41" i="182" s="1"/>
  <c r="F41" i="182" a="1"/>
  <c r="F41"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G17" i="177"/>
  <c r="F17" i="177"/>
  <c r="E17" i="177"/>
  <c r="E15" i="177"/>
  <c r="C17" i="177"/>
  <c r="C16" i="177"/>
  <c r="C15" i="177"/>
  <c r="C36" i="177"/>
  <c r="D36" i="177"/>
  <c r="E36" i="177"/>
  <c r="F36" i="177"/>
  <c r="G36" i="177"/>
  <c r="H36" i="177"/>
  <c r="K36" i="177"/>
  <c r="K17" i="177"/>
  <c r="K16" i="177"/>
  <c r="K15" i="177"/>
  <c r="H17" i="177"/>
  <c r="H16" i="177"/>
  <c r="H15"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5" i="317"/>
  <c r="F45" i="317"/>
  <c r="E45" i="317"/>
  <c r="G44" i="317"/>
  <c r="F44" i="317"/>
  <c r="E44" i="317"/>
  <c r="D44" i="317"/>
  <c r="G43" i="317"/>
  <c r="F43" i="317"/>
  <c r="E43" i="317"/>
  <c r="D43" i="317"/>
  <c r="G42" i="317"/>
  <c r="F42" i="317"/>
  <c r="E42" i="317"/>
  <c r="G41" i="317"/>
  <c r="F41" i="317"/>
  <c r="E41" i="317"/>
  <c r="D41" i="317"/>
  <c r="G40" i="317"/>
  <c r="F40" i="317"/>
  <c r="E40" i="317"/>
  <c r="D40" i="317"/>
  <c r="G39" i="317"/>
  <c r="F39" i="317"/>
  <c r="E39" i="317"/>
  <c r="D39" i="317"/>
  <c r="G38" i="317"/>
  <c r="F38" i="317"/>
  <c r="E38" i="317"/>
  <c r="D38" i="317"/>
  <c r="G37" i="317"/>
  <c r="F37" i="317"/>
  <c r="E37" i="317"/>
  <c r="H51" i="317"/>
  <c r="G51" i="317"/>
  <c r="F51" i="317"/>
  <c r="E51" i="317"/>
  <c r="D51" i="317"/>
  <c r="C51" i="317"/>
  <c r="H50" i="317"/>
  <c r="G50" i="317"/>
  <c r="F50" i="317"/>
  <c r="E50" i="317"/>
  <c r="D50" i="317"/>
  <c r="C50" i="317"/>
  <c r="H49" i="317"/>
  <c r="G49" i="317"/>
  <c r="F49" i="317"/>
  <c r="E49" i="317"/>
  <c r="H36" i="317"/>
  <c r="G36" i="317"/>
  <c r="F36" i="317"/>
  <c r="E36" i="317"/>
  <c r="H24" i="317"/>
  <c r="G24" i="317"/>
  <c r="F24" i="317"/>
  <c r="E24" i="317"/>
  <c r="H20" i="317"/>
  <c r="G20" i="317"/>
  <c r="F20" i="317"/>
  <c r="E20" i="317"/>
  <c r="H19" i="317"/>
  <c r="G19" i="317"/>
  <c r="F19" i="317"/>
  <c r="E19" i="317"/>
  <c r="H18" i="317"/>
  <c r="G18" i="317"/>
  <c r="F18" i="317"/>
  <c r="E18" i="317"/>
  <c r="H17" i="317"/>
  <c r="G17" i="317"/>
  <c r="F17" i="317"/>
  <c r="E17" i="317"/>
  <c r="D17" i="317"/>
  <c r="H16" i="317"/>
  <c r="G16" i="317"/>
  <c r="F16" i="317"/>
  <c r="E16" i="317"/>
  <c r="H15" i="317"/>
  <c r="G15" i="317"/>
  <c r="F15" i="317"/>
  <c r="E15" i="317"/>
  <c r="D15" i="317"/>
  <c r="H14" i="317"/>
  <c r="G14" i="317"/>
  <c r="F14" i="317"/>
  <c r="E14" i="317"/>
  <c r="D14" i="317"/>
  <c r="H13" i="317"/>
  <c r="G13" i="317"/>
  <c r="F13" i="317"/>
  <c r="E13" i="317"/>
  <c r="H12" i="317"/>
  <c r="G12" i="317"/>
  <c r="F12" i="317"/>
  <c r="E12" i="317"/>
  <c r="H11" i="317"/>
  <c r="G11" i="317"/>
  <c r="F11" i="317"/>
  <c r="E11" i="317"/>
  <c r="D11" i="317"/>
  <c r="H10" i="317"/>
  <c r="G10" i="317"/>
  <c r="F10" i="317"/>
  <c r="E10" i="317"/>
  <c r="H9" i="317"/>
  <c r="G9" i="317"/>
  <c r="F9" i="317"/>
  <c r="E9" i="317"/>
  <c r="D9" i="317"/>
  <c r="H8" i="317"/>
  <c r="G8" i="317"/>
  <c r="F8" i="317"/>
  <c r="E8" i="317"/>
  <c r="D8" i="317"/>
  <c r="H7" i="317"/>
  <c r="G7" i="317"/>
  <c r="F7" i="317"/>
  <c r="E7" i="317"/>
  <c r="D7" i="317"/>
  <c r="H6" i="317"/>
  <c r="G6" i="317"/>
  <c r="F6" i="317"/>
  <c r="E6" i="317"/>
  <c r="K13" i="318"/>
  <c r="K12" i="318"/>
  <c r="K11" i="318"/>
  <c r="K10" i="318"/>
  <c r="K9" i="318"/>
  <c r="K8" i="318"/>
  <c r="H13" i="318"/>
  <c r="G13" i="318"/>
  <c r="F13" i="318"/>
  <c r="E13" i="318"/>
  <c r="D13" i="318"/>
  <c r="C13" i="318"/>
  <c r="H12" i="318"/>
  <c r="G12" i="318"/>
  <c r="F12" i="318"/>
  <c r="E12" i="318"/>
  <c r="D12" i="318"/>
  <c r="C12" i="318"/>
  <c r="H11" i="318"/>
  <c r="G11" i="318"/>
  <c r="F11" i="318"/>
  <c r="E11" i="318"/>
  <c r="D11" i="318"/>
  <c r="C11" i="318"/>
  <c r="H10" i="318"/>
  <c r="G10" i="318"/>
  <c r="F10" i="318"/>
  <c r="E10" i="318"/>
  <c r="D10" i="318"/>
  <c r="C10" i="318"/>
  <c r="H9" i="318"/>
  <c r="G9" i="318"/>
  <c r="F9" i="318"/>
  <c r="E9" i="318"/>
  <c r="D9" i="318"/>
  <c r="C9" i="318"/>
  <c r="H8" i="318"/>
  <c r="G8" i="318"/>
  <c r="F8" i="318"/>
  <c r="E8" i="318"/>
  <c r="D8" i="318"/>
  <c r="C8" i="318"/>
  <c r="K29" i="318"/>
  <c r="K28" i="318"/>
  <c r="K27" i="318"/>
  <c r="K26" i="318"/>
  <c r="K25" i="318"/>
  <c r="K24" i="318"/>
  <c r="K23" i="318"/>
  <c r="K22" i="318"/>
  <c r="K21" i="318"/>
  <c r="K20" i="318"/>
  <c r="K19" i="318"/>
  <c r="H29" i="318"/>
  <c r="G29" i="318"/>
  <c r="F29" i="318"/>
  <c r="E29" i="318"/>
  <c r="D29" i="318"/>
  <c r="C29" i="318"/>
  <c r="H28" i="318"/>
  <c r="G28" i="318"/>
  <c r="F28" i="318"/>
  <c r="E28" i="318"/>
  <c r="D28" i="318"/>
  <c r="C28" i="318"/>
  <c r="H27" i="318"/>
  <c r="G27" i="318"/>
  <c r="F27" i="318"/>
  <c r="E27" i="318"/>
  <c r="D27" i="318"/>
  <c r="C27" i="318"/>
  <c r="H26" i="318"/>
  <c r="G26" i="318"/>
  <c r="F26" i="318"/>
  <c r="E26" i="318"/>
  <c r="D26" i="318"/>
  <c r="C26" i="318"/>
  <c r="H25" i="318"/>
  <c r="G25" i="318"/>
  <c r="F25" i="318"/>
  <c r="E25" i="318"/>
  <c r="D25" i="318"/>
  <c r="C25" i="318"/>
  <c r="H24" i="318"/>
  <c r="G24" i="318"/>
  <c r="F24" i="318"/>
  <c r="E24" i="318"/>
  <c r="D24" i="318"/>
  <c r="C24" i="318"/>
  <c r="H23" i="318"/>
  <c r="G23" i="318"/>
  <c r="F23" i="318"/>
  <c r="E23" i="318"/>
  <c r="D23" i="318"/>
  <c r="C23" i="318"/>
  <c r="H22" i="318"/>
  <c r="G22" i="318"/>
  <c r="F22" i="318"/>
  <c r="E22" i="318"/>
  <c r="D22" i="318"/>
  <c r="C22" i="318"/>
  <c r="H21" i="318"/>
  <c r="G21" i="318"/>
  <c r="F21" i="318"/>
  <c r="E21" i="318"/>
  <c r="D21" i="318"/>
  <c r="C21" i="318"/>
  <c r="H20" i="318"/>
  <c r="G20" i="318"/>
  <c r="F20" i="318"/>
  <c r="E20" i="318"/>
  <c r="D20" i="318"/>
  <c r="C20" i="318"/>
  <c r="H19" i="318"/>
  <c r="G19" i="318"/>
  <c r="F19" i="318"/>
  <c r="E19" i="318"/>
  <c r="D19" i="318"/>
  <c r="C19" i="318"/>
  <c r="K45" i="318"/>
  <c r="K44" i="318"/>
  <c r="K43" i="318"/>
  <c r="K42" i="318"/>
  <c r="K41" i="318"/>
  <c r="K40" i="318"/>
  <c r="K39" i="318"/>
  <c r="K38" i="318"/>
  <c r="K37" i="318"/>
  <c r="K36" i="318"/>
  <c r="K35" i="318"/>
  <c r="H45" i="318"/>
  <c r="G45" i="318"/>
  <c r="F45" i="318"/>
  <c r="E45" i="318"/>
  <c r="D45" i="318"/>
  <c r="C45" i="318"/>
  <c r="H44" i="318"/>
  <c r="G44" i="318"/>
  <c r="F44" i="318"/>
  <c r="E44" i="318"/>
  <c r="D44" i="318"/>
  <c r="C44" i="318"/>
  <c r="H43" i="318"/>
  <c r="G43" i="318"/>
  <c r="F43" i="318"/>
  <c r="E43" i="318"/>
  <c r="D43" i="318"/>
  <c r="C43" i="318"/>
  <c r="H42" i="318"/>
  <c r="G42" i="318"/>
  <c r="F42" i="318"/>
  <c r="E42" i="318"/>
  <c r="D42" i="318"/>
  <c r="C42" i="318"/>
  <c r="H41" i="318"/>
  <c r="G41" i="318"/>
  <c r="F41" i="318"/>
  <c r="E41" i="318"/>
  <c r="D41" i="318"/>
  <c r="C41" i="318"/>
  <c r="H40" i="318"/>
  <c r="G40" i="318"/>
  <c r="F40" i="318"/>
  <c r="E40" i="318"/>
  <c r="D40" i="318"/>
  <c r="C40" i="318"/>
  <c r="H39" i="318"/>
  <c r="G39" i="318"/>
  <c r="F39" i="318"/>
  <c r="E39" i="318"/>
  <c r="D39" i="318"/>
  <c r="C39" i="318"/>
  <c r="H38" i="318"/>
  <c r="G38" i="318"/>
  <c r="F38" i="318"/>
  <c r="E38" i="318"/>
  <c r="D38" i="318"/>
  <c r="C38" i="318"/>
  <c r="H37" i="318"/>
  <c r="G37" i="318"/>
  <c r="F37" i="318"/>
  <c r="E37" i="318"/>
  <c r="D37" i="318"/>
  <c r="C37" i="318"/>
  <c r="H36" i="318"/>
  <c r="G36" i="318"/>
  <c r="F36" i="318"/>
  <c r="E36" i="318"/>
  <c r="D36" i="318"/>
  <c r="C36" i="318"/>
  <c r="H35" i="318"/>
  <c r="G35" i="318"/>
  <c r="F35" i="318"/>
  <c r="E35" i="318"/>
  <c r="D35" i="318"/>
  <c r="C35" i="318"/>
  <c r="K34" i="318"/>
  <c r="H34" i="318"/>
  <c r="G34" i="318"/>
  <c r="F34" i="318"/>
  <c r="E34" i="318"/>
  <c r="D34" i="318"/>
  <c r="C34" i="318"/>
  <c r="K18" i="318"/>
  <c r="H18" i="318"/>
  <c r="G18" i="318"/>
  <c r="F18" i="318"/>
  <c r="E18" i="318"/>
  <c r="D18" i="318"/>
  <c r="C18" i="318"/>
  <c r="K7" i="318"/>
  <c r="H7" i="318"/>
  <c r="G7" i="318"/>
  <c r="F7" i="318"/>
  <c r="E7"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7"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90"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H257" i="324"/>
  <c r="G257" i="324"/>
  <c r="F257" i="324"/>
  <c r="E257"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H223" i="324"/>
  <c r="G223" i="324"/>
  <c r="F223" i="324"/>
  <c r="E223"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H200" i="324"/>
  <c r="G200" i="324"/>
  <c r="F200" i="324"/>
  <c r="E200"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H190" i="324"/>
  <c r="G190" i="324"/>
  <c r="F190" i="324"/>
  <c r="E190"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8"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6" i="323"/>
  <c r="K285" i="323"/>
  <c r="K283" i="323"/>
  <c r="K282" i="323"/>
  <c r="K281" i="323"/>
  <c r="K280" i="323"/>
  <c r="K279" i="323"/>
  <c r="K278" i="323"/>
  <c r="K277" i="323"/>
  <c r="K276" i="323"/>
  <c r="K275" i="323"/>
  <c r="K274" i="323"/>
  <c r="K272" i="323"/>
  <c r="K271" i="323"/>
  <c r="K270" i="323"/>
  <c r="K269" i="323"/>
  <c r="K268" i="323"/>
  <c r="K267" i="323"/>
  <c r="K266" i="323"/>
  <c r="K265" i="323"/>
  <c r="K264" i="323"/>
  <c r="K263" i="323"/>
  <c r="K261" i="323"/>
  <c r="K260" i="323"/>
  <c r="K259" i="323"/>
  <c r="K258" i="323"/>
  <c r="K257" i="323"/>
  <c r="K256" i="323"/>
  <c r="K255" i="323"/>
  <c r="K254" i="323"/>
  <c r="K253" i="323"/>
  <c r="K252" i="323"/>
  <c r="K250" i="323"/>
  <c r="K249" i="323"/>
  <c r="K248" i="323"/>
  <c r="K247" i="323"/>
  <c r="K246" i="323"/>
  <c r="K245" i="323"/>
  <c r="K244" i="323"/>
  <c r="K243" i="323"/>
  <c r="K242" i="323"/>
  <c r="K241" i="323"/>
  <c r="K239" i="323"/>
  <c r="K238" i="323"/>
  <c r="K237" i="323"/>
  <c r="K236" i="323"/>
  <c r="K235" i="323"/>
  <c r="K234" i="323"/>
  <c r="K233" i="323"/>
  <c r="K232" i="323"/>
  <c r="K231" i="323"/>
  <c r="K230" i="323"/>
  <c r="K228" i="323"/>
  <c r="K227" i="323"/>
  <c r="K226" i="323"/>
  <c r="K225" i="323"/>
  <c r="K224" i="323"/>
  <c r="K223" i="323"/>
  <c r="K222" i="323"/>
  <c r="K221" i="323"/>
  <c r="K220" i="323"/>
  <c r="K219" i="323"/>
  <c r="K217" i="323"/>
  <c r="K216" i="323"/>
  <c r="K215" i="323"/>
  <c r="K214" i="323"/>
  <c r="K213" i="323"/>
  <c r="K212" i="323"/>
  <c r="K211" i="323"/>
  <c r="K210" i="323"/>
  <c r="K209" i="323"/>
  <c r="K208" i="323"/>
  <c r="K206" i="323"/>
  <c r="K205" i="323"/>
  <c r="K204" i="323"/>
  <c r="K203" i="323"/>
  <c r="K202" i="323"/>
  <c r="K201" i="323"/>
  <c r="K200" i="323"/>
  <c r="K199" i="323"/>
  <c r="K198" i="323"/>
  <c r="K197" i="323"/>
  <c r="K195" i="323"/>
  <c r="K194" i="323"/>
  <c r="K193" i="323"/>
  <c r="K192" i="323"/>
  <c r="K191" i="323"/>
  <c r="K190" i="323"/>
  <c r="K189" i="323"/>
  <c r="K188" i="323"/>
  <c r="K187" i="323"/>
  <c r="K186" i="323"/>
  <c r="K184" i="323"/>
  <c r="K183" i="323"/>
  <c r="K182" i="323"/>
  <c r="K181" i="323"/>
  <c r="K180" i="323"/>
  <c r="K179" i="323"/>
  <c r="K178" i="323"/>
  <c r="K177" i="323"/>
  <c r="K176"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H318" i="323"/>
  <c r="G318" i="323"/>
  <c r="F318" i="323"/>
  <c r="E318"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H286" i="323"/>
  <c r="G286" i="323"/>
  <c r="F286" i="323"/>
  <c r="E286" i="323"/>
  <c r="D286" i="323"/>
  <c r="C286" i="323"/>
  <c r="H285" i="323"/>
  <c r="G285" i="323"/>
  <c r="F285" i="323"/>
  <c r="E285" i="323"/>
  <c r="D285" i="323"/>
  <c r="C285" i="323"/>
  <c r="H283" i="323"/>
  <c r="G283" i="323"/>
  <c r="F283" i="323"/>
  <c r="E283" i="323"/>
  <c r="D283" i="323"/>
  <c r="C283" i="323"/>
  <c r="H282" i="323"/>
  <c r="G282" i="323"/>
  <c r="F282" i="323"/>
  <c r="E282" i="323"/>
  <c r="D282" i="323"/>
  <c r="C282" i="323"/>
  <c r="H281" i="323"/>
  <c r="G281" i="323"/>
  <c r="F281" i="323"/>
  <c r="E281" i="323"/>
  <c r="D281" i="323"/>
  <c r="C281" i="323"/>
  <c r="H280" i="323"/>
  <c r="G280" i="323"/>
  <c r="F280" i="323"/>
  <c r="E280" i="323"/>
  <c r="D280" i="323"/>
  <c r="C280" i="323"/>
  <c r="H279" i="323"/>
  <c r="G279" i="323"/>
  <c r="F279" i="323"/>
  <c r="E279" i="323"/>
  <c r="D279" i="323"/>
  <c r="C279" i="323"/>
  <c r="H278" i="323"/>
  <c r="G278" i="323"/>
  <c r="F278" i="323"/>
  <c r="E278" i="323"/>
  <c r="D278" i="323"/>
  <c r="C278" i="323"/>
  <c r="H277" i="323"/>
  <c r="G277" i="323"/>
  <c r="F277" i="323"/>
  <c r="E277" i="323"/>
  <c r="D277" i="323"/>
  <c r="C277" i="323"/>
  <c r="H276" i="323"/>
  <c r="G276" i="323"/>
  <c r="F276" i="323"/>
  <c r="E276" i="323"/>
  <c r="D276" i="323"/>
  <c r="C276" i="323"/>
  <c r="H275" i="323"/>
  <c r="G275" i="323"/>
  <c r="F275" i="323"/>
  <c r="E275" i="323"/>
  <c r="D275" i="323"/>
  <c r="C275" i="323"/>
  <c r="H274" i="323"/>
  <c r="G274" i="323"/>
  <c r="F274" i="323"/>
  <c r="E274"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H265" i="323"/>
  <c r="G265" i="323"/>
  <c r="F265" i="323"/>
  <c r="E265"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H255" i="323"/>
  <c r="G255" i="323"/>
  <c r="F255" i="323"/>
  <c r="E255"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H242" i="323"/>
  <c r="G242" i="323"/>
  <c r="F242" i="323"/>
  <c r="E242" i="323"/>
  <c r="D242" i="323"/>
  <c r="C242" i="323"/>
  <c r="H241" i="323"/>
  <c r="G241" i="323"/>
  <c r="F241" i="323"/>
  <c r="E241"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H230" i="323"/>
  <c r="G230" i="323"/>
  <c r="F230" i="323"/>
  <c r="E230" i="323"/>
  <c r="D230" i="323"/>
  <c r="C230" i="323"/>
  <c r="H228" i="323"/>
  <c r="G228" i="323"/>
  <c r="F228" i="323"/>
  <c r="E228" i="323"/>
  <c r="D228" i="323"/>
  <c r="C228" i="323"/>
  <c r="H227" i="323"/>
  <c r="G227" i="323"/>
  <c r="F227" i="323"/>
  <c r="E227" i="323"/>
  <c r="D227" i="323"/>
  <c r="C227" i="323"/>
  <c r="H226" i="323"/>
  <c r="G226" i="323"/>
  <c r="F226" i="323"/>
  <c r="E226" i="323"/>
  <c r="D226" i="323"/>
  <c r="C226" i="323"/>
  <c r="H225" i="323"/>
  <c r="G225" i="323"/>
  <c r="F225" i="323"/>
  <c r="E225" i="323"/>
  <c r="D225" i="323"/>
  <c r="C225" i="323"/>
  <c r="H224" i="323"/>
  <c r="G224" i="323"/>
  <c r="F224" i="323"/>
  <c r="E224" i="323"/>
  <c r="D224" i="323"/>
  <c r="C224" i="323"/>
  <c r="H223" i="323"/>
  <c r="G223" i="323"/>
  <c r="F223" i="323"/>
  <c r="E223" i="323"/>
  <c r="D223" i="323"/>
  <c r="C223" i="323"/>
  <c r="H222" i="323"/>
  <c r="G222" i="323"/>
  <c r="F222" i="323"/>
  <c r="E222" i="323"/>
  <c r="D222" i="323"/>
  <c r="C222" i="323"/>
  <c r="H221" i="323"/>
  <c r="G221" i="323"/>
  <c r="F221" i="323"/>
  <c r="E221" i="323"/>
  <c r="D221" i="323"/>
  <c r="C221" i="323"/>
  <c r="H220" i="323"/>
  <c r="G220" i="323"/>
  <c r="F220" i="323"/>
  <c r="E220" i="323"/>
  <c r="D220" i="323"/>
  <c r="C220" i="323"/>
  <c r="H219" i="323"/>
  <c r="G219" i="323"/>
  <c r="F219" i="323"/>
  <c r="E219" i="323"/>
  <c r="D219" i="323"/>
  <c r="C219" i="323"/>
  <c r="H217" i="323"/>
  <c r="G217" i="323"/>
  <c r="F217" i="323"/>
  <c r="E217" i="323"/>
  <c r="D217" i="323"/>
  <c r="C217" i="323"/>
  <c r="H216" i="323"/>
  <c r="G216" i="323"/>
  <c r="F216" i="323"/>
  <c r="E216" i="323"/>
  <c r="D216" i="323"/>
  <c r="C216" i="323"/>
  <c r="H215" i="323"/>
  <c r="G215" i="323"/>
  <c r="F215" i="323"/>
  <c r="E215" i="323"/>
  <c r="D215" i="323"/>
  <c r="C215" i="323"/>
  <c r="H214" i="323"/>
  <c r="G214" i="323"/>
  <c r="F214" i="323"/>
  <c r="E214" i="323"/>
  <c r="D214" i="323"/>
  <c r="C214" i="323"/>
  <c r="H213" i="323"/>
  <c r="G213" i="323"/>
  <c r="F213" i="323"/>
  <c r="E213" i="323"/>
  <c r="D213" i="323"/>
  <c r="C213" i="323"/>
  <c r="H212" i="323"/>
  <c r="G212" i="323"/>
  <c r="F212" i="323"/>
  <c r="E212" i="323"/>
  <c r="D212" i="323"/>
  <c r="C212" i="323"/>
  <c r="H211" i="323"/>
  <c r="G211" i="323"/>
  <c r="F211" i="323"/>
  <c r="E211" i="323"/>
  <c r="D211" i="323"/>
  <c r="C211" i="323"/>
  <c r="H210" i="323"/>
  <c r="G210" i="323"/>
  <c r="F210" i="323"/>
  <c r="E210" i="323"/>
  <c r="D210" i="323"/>
  <c r="C210" i="323"/>
  <c r="H209" i="323"/>
  <c r="G209" i="323"/>
  <c r="F209" i="323"/>
  <c r="E209" i="323"/>
  <c r="D209" i="323"/>
  <c r="C209" i="323"/>
  <c r="H208" i="323"/>
  <c r="G208" i="323"/>
  <c r="F208" i="323"/>
  <c r="E208"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H198" i="323"/>
  <c r="G198" i="323"/>
  <c r="F198" i="323"/>
  <c r="E198" i="323"/>
  <c r="D198" i="323"/>
  <c r="C198" i="323"/>
  <c r="H197" i="323"/>
  <c r="G197" i="323"/>
  <c r="F197" i="323"/>
  <c r="E197" i="323"/>
  <c r="D197" i="323"/>
  <c r="C197" i="323"/>
  <c r="H195" i="323"/>
  <c r="G195" i="323"/>
  <c r="F195" i="323"/>
  <c r="E195" i="323"/>
  <c r="D195" i="323"/>
  <c r="C195" i="323"/>
  <c r="H194" i="323"/>
  <c r="G194" i="323"/>
  <c r="F194" i="323"/>
  <c r="E194" i="323"/>
  <c r="D194" i="323"/>
  <c r="C194" i="323"/>
  <c r="H193" i="323"/>
  <c r="G193" i="323"/>
  <c r="F193" i="323"/>
  <c r="E193" i="323"/>
  <c r="D193" i="323"/>
  <c r="C193" i="323"/>
  <c r="H192" i="323"/>
  <c r="G192" i="323"/>
  <c r="F192" i="323"/>
  <c r="E192" i="323"/>
  <c r="D192" i="323"/>
  <c r="C192" i="323"/>
  <c r="H191" i="323"/>
  <c r="G191" i="323"/>
  <c r="F191" i="323"/>
  <c r="E191" i="323"/>
  <c r="D191" i="323"/>
  <c r="C191" i="323"/>
  <c r="H190" i="323"/>
  <c r="G190" i="323"/>
  <c r="F190" i="323"/>
  <c r="E190" i="323"/>
  <c r="D190" i="323"/>
  <c r="C190" i="323"/>
  <c r="H189" i="323"/>
  <c r="G189" i="323"/>
  <c r="F189" i="323"/>
  <c r="E189" i="323"/>
  <c r="D189" i="323"/>
  <c r="C189" i="323"/>
  <c r="H188" i="323"/>
  <c r="G188" i="323"/>
  <c r="F188" i="323"/>
  <c r="E188" i="323"/>
  <c r="D188" i="323"/>
  <c r="C188" i="323"/>
  <c r="H187" i="323"/>
  <c r="G187" i="323"/>
  <c r="F187" i="323"/>
  <c r="E187" i="323"/>
  <c r="D187" i="323"/>
  <c r="C187" i="323"/>
  <c r="H186" i="323"/>
  <c r="G186" i="323"/>
  <c r="F186" i="323"/>
  <c r="E186"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H176" i="323"/>
  <c r="G176" i="323"/>
  <c r="F176" i="323"/>
  <c r="E176" i="323"/>
  <c r="D176" i="323"/>
  <c r="C176" i="323"/>
  <c r="K175" i="323"/>
  <c r="H175" i="323"/>
  <c r="G175" i="323"/>
  <c r="F175" i="323"/>
  <c r="E175"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9"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H19" i="323"/>
  <c r="G19" i="323"/>
  <c r="F19" i="323"/>
  <c r="E19"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H137" i="330"/>
  <c r="K145" i="330"/>
  <c r="K144" i="330"/>
  <c r="K143" i="330"/>
  <c r="K142" i="330"/>
  <c r="K141" i="330"/>
  <c r="K140" i="330"/>
  <c r="K139" i="330"/>
  <c r="K138" i="330"/>
  <c r="K137" i="330"/>
  <c r="K136" i="330"/>
  <c r="K135" i="330"/>
  <c r="K134" i="330"/>
  <c r="K133" i="330"/>
  <c r="G101" i="330"/>
  <c r="F101" i="330"/>
  <c r="E101" i="330"/>
  <c r="E131" i="330"/>
  <c r="E130" i="330"/>
  <c r="E145" i="330"/>
  <c r="E144" i="330"/>
  <c r="E143" i="330"/>
  <c r="E142" i="330"/>
  <c r="E141" i="330"/>
  <c r="E140" i="330"/>
  <c r="E139" i="330"/>
  <c r="E138" i="330"/>
  <c r="E137" i="330"/>
  <c r="E136" i="330"/>
  <c r="E135" i="330"/>
  <c r="E134" i="330"/>
  <c r="E133" i="330"/>
  <c r="E147" i="330"/>
  <c r="E170" i="330"/>
  <c r="E169" i="330"/>
  <c r="E168" i="330"/>
  <c r="E167" i="330"/>
  <c r="E166" i="330"/>
  <c r="E165" i="330"/>
  <c r="E164" i="330"/>
  <c r="E163" i="330"/>
  <c r="E162" i="330"/>
  <c r="E161" i="330"/>
  <c r="E160" i="330"/>
  <c r="E159" i="330"/>
  <c r="E158" i="330"/>
  <c r="E157" i="330"/>
  <c r="E156" i="330"/>
  <c r="E155" i="330"/>
  <c r="E154" i="330"/>
  <c r="E153" i="330"/>
  <c r="E152" i="330"/>
  <c r="E151" i="330"/>
  <c r="E150" i="330"/>
  <c r="E176" i="330"/>
  <c r="E175" i="330"/>
  <c r="E174" i="330"/>
  <c r="E173" i="330"/>
  <c r="E172" i="330"/>
  <c r="E185" i="330"/>
  <c r="E184" i="330"/>
  <c r="E183" i="330"/>
  <c r="E182" i="330"/>
  <c r="E181" i="330"/>
  <c r="E180" i="330"/>
  <c r="E179" i="330"/>
  <c r="E178" i="330"/>
  <c r="E188" i="330"/>
  <c r="E187" i="330"/>
  <c r="E196" i="330"/>
  <c r="E195" i="330"/>
  <c r="E194" i="330"/>
  <c r="E193" i="330"/>
  <c r="E192" i="330"/>
  <c r="E191" i="330"/>
  <c r="E190" i="330"/>
  <c r="E208" i="330"/>
  <c r="E207" i="330"/>
  <c r="E206" i="330"/>
  <c r="E205" i="330"/>
  <c r="E204" i="330"/>
  <c r="E203" i="330"/>
  <c r="E202" i="330"/>
  <c r="E201" i="330"/>
  <c r="E200" i="330"/>
  <c r="E199" i="330"/>
  <c r="E213" i="330"/>
  <c r="E212" i="330"/>
  <c r="E211" i="330"/>
  <c r="E210" i="330"/>
  <c r="E220" i="330"/>
  <c r="E219" i="330"/>
  <c r="E218" i="330"/>
  <c r="E217" i="330"/>
  <c r="E216" i="330"/>
  <c r="E215" i="330"/>
  <c r="E225" i="330"/>
  <c r="E224" i="330"/>
  <c r="E223" i="330"/>
  <c r="E229" i="330"/>
  <c r="E228" i="330"/>
  <c r="E227" i="330"/>
  <c r="E234" i="330"/>
  <c r="E233" i="330"/>
  <c r="E232" i="330"/>
  <c r="E231" i="330"/>
  <c r="E238" i="330"/>
  <c r="E237" i="330"/>
  <c r="E236" i="330"/>
  <c r="E239" i="330"/>
  <c r="E245" i="330"/>
  <c r="E244" i="330"/>
  <c r="E243" i="330"/>
  <c r="E242" i="330"/>
  <c r="E241" i="330"/>
  <c r="E246" i="330"/>
  <c r="H246" i="330"/>
  <c r="H245" i="330"/>
  <c r="H244" i="330"/>
  <c r="H243" i="330"/>
  <c r="H242" i="330"/>
  <c r="H241" i="330"/>
  <c r="H239" i="330"/>
  <c r="H238" i="330"/>
  <c r="H237" i="330"/>
  <c r="H236" i="330"/>
  <c r="H234" i="330"/>
  <c r="H233" i="330"/>
  <c r="H232" i="330"/>
  <c r="H231" i="330"/>
  <c r="H229" i="330"/>
  <c r="H228" i="330"/>
  <c r="H227" i="330"/>
  <c r="H225" i="330"/>
  <c r="H224" i="330"/>
  <c r="H223" i="330"/>
  <c r="H220" i="330"/>
  <c r="H219" i="330"/>
  <c r="H218" i="330"/>
  <c r="H217" i="330"/>
  <c r="H216" i="330"/>
  <c r="H215" i="330"/>
  <c r="H213" i="330"/>
  <c r="H212" i="330"/>
  <c r="H211" i="330"/>
  <c r="H210" i="330"/>
  <c r="H208" i="330"/>
  <c r="H207" i="330"/>
  <c r="H206" i="330"/>
  <c r="H205" i="330"/>
  <c r="H204" i="330"/>
  <c r="H203" i="330"/>
  <c r="H202" i="330"/>
  <c r="H201" i="330"/>
  <c r="H200" i="330"/>
  <c r="H199" i="330"/>
  <c r="H196" i="330"/>
  <c r="H195" i="330"/>
  <c r="H194" i="330"/>
  <c r="H193" i="330"/>
  <c r="H192" i="330"/>
  <c r="H191" i="330"/>
  <c r="H190" i="330"/>
  <c r="H188" i="330"/>
  <c r="H187" i="330"/>
  <c r="H185" i="330"/>
  <c r="H184" i="330"/>
  <c r="H183" i="330"/>
  <c r="H182" i="330"/>
  <c r="H181" i="330"/>
  <c r="H180" i="330"/>
  <c r="H179" i="330"/>
  <c r="H178" i="330"/>
  <c r="H176" i="330"/>
  <c r="H175" i="330"/>
  <c r="H174" i="330"/>
  <c r="H173" i="330"/>
  <c r="H172" i="330"/>
  <c r="H170" i="330"/>
  <c r="H169" i="330"/>
  <c r="H168" i="330"/>
  <c r="H167" i="330"/>
  <c r="H166" i="330"/>
  <c r="H165" i="330"/>
  <c r="H164" i="330"/>
  <c r="H163" i="330"/>
  <c r="H162" i="330"/>
  <c r="H161" i="330"/>
  <c r="H160" i="330"/>
  <c r="H159" i="330"/>
  <c r="H158" i="330"/>
  <c r="H157" i="330"/>
  <c r="H156" i="330"/>
  <c r="H155" i="330"/>
  <c r="H154" i="330"/>
  <c r="H153" i="330"/>
  <c r="H152" i="330"/>
  <c r="H151" i="330"/>
  <c r="H150" i="330"/>
  <c r="H147" i="330"/>
  <c r="H145" i="330"/>
  <c r="H144" i="330"/>
  <c r="H143" i="330"/>
  <c r="H142" i="330"/>
  <c r="H141" i="330"/>
  <c r="H140" i="330"/>
  <c r="H139" i="330"/>
  <c r="H138" i="330"/>
  <c r="H136" i="330"/>
  <c r="H135" i="330"/>
  <c r="H134" i="330"/>
  <c r="H133" i="330"/>
  <c r="H131"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2"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8" i="330"/>
  <c r="K237" i="330"/>
  <c r="K236" i="330"/>
  <c r="K234" i="330"/>
  <c r="K233" i="330"/>
  <c r="K232" i="330"/>
  <c r="K231" i="330"/>
  <c r="K229" i="330"/>
  <c r="K228" i="330"/>
  <c r="K227" i="330"/>
  <c r="K225" i="330"/>
  <c r="K224" i="330"/>
  <c r="K223" i="330"/>
  <c r="K220" i="330"/>
  <c r="K219" i="330"/>
  <c r="K218" i="330"/>
  <c r="K217" i="330"/>
  <c r="K216" i="330"/>
  <c r="K215" i="330"/>
  <c r="K213" i="330"/>
  <c r="K212" i="330"/>
  <c r="K211" i="330"/>
  <c r="K210" i="330"/>
  <c r="K208" i="330"/>
  <c r="K207" i="330"/>
  <c r="K206" i="330"/>
  <c r="K205" i="330"/>
  <c r="K204" i="330"/>
  <c r="K203" i="330"/>
  <c r="K202" i="330"/>
  <c r="K201" i="330"/>
  <c r="K200" i="330"/>
  <c r="K199" i="330"/>
  <c r="K194" i="330"/>
  <c r="K191" i="330"/>
  <c r="K176" i="330"/>
  <c r="K175" i="330"/>
  <c r="K174" i="330"/>
  <c r="K173" i="330"/>
  <c r="K172" i="330"/>
  <c r="K170" i="330"/>
  <c r="K169" i="330"/>
  <c r="K168" i="330"/>
  <c r="K167" i="330"/>
  <c r="K166" i="330"/>
  <c r="K165" i="330"/>
  <c r="K164" i="330"/>
  <c r="K163" i="330"/>
  <c r="K162" i="330"/>
  <c r="K161" i="330"/>
  <c r="K160" i="330"/>
  <c r="K159" i="330"/>
  <c r="K158" i="330"/>
  <c r="K157" i="330"/>
  <c r="K156" i="330"/>
  <c r="K155" i="330"/>
  <c r="K154" i="330"/>
  <c r="K153" i="330"/>
  <c r="K152" i="330"/>
  <c r="K151" i="330"/>
  <c r="K150" i="330"/>
  <c r="K131" i="330"/>
  <c r="K130" i="330"/>
  <c r="H130"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3"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13" i="330"/>
  <c r="G13" i="330"/>
  <c r="F13" i="330"/>
  <c r="E13" i="330"/>
  <c r="H12" i="330"/>
  <c r="G12" i="330"/>
  <c r="F12" i="330"/>
  <c r="E12"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31" i="330"/>
  <c r="F131" i="330"/>
  <c r="G145" i="330"/>
  <c r="F145" i="330"/>
  <c r="G144" i="330"/>
  <c r="F144" i="330"/>
  <c r="G143" i="330"/>
  <c r="F143" i="330"/>
  <c r="G142" i="330"/>
  <c r="F142" i="330"/>
  <c r="G141" i="330"/>
  <c r="F141" i="330"/>
  <c r="G140" i="330"/>
  <c r="F140" i="330"/>
  <c r="G139" i="330"/>
  <c r="F139" i="330"/>
  <c r="G138" i="330"/>
  <c r="F138" i="330"/>
  <c r="G137" i="330"/>
  <c r="F137" i="330"/>
  <c r="G136" i="330"/>
  <c r="F136" i="330"/>
  <c r="G135" i="330"/>
  <c r="F135" i="330"/>
  <c r="G134" i="330"/>
  <c r="F134" i="330"/>
  <c r="G170" i="330"/>
  <c r="F170" i="330"/>
  <c r="G169" i="330"/>
  <c r="F169" i="330"/>
  <c r="G168" i="330"/>
  <c r="F168" i="330"/>
  <c r="G167" i="330"/>
  <c r="F167" i="330"/>
  <c r="G166" i="330"/>
  <c r="F166" i="330"/>
  <c r="G165" i="330"/>
  <c r="F165" i="330"/>
  <c r="G164" i="330"/>
  <c r="F164" i="330"/>
  <c r="G163" i="330"/>
  <c r="F163" i="330"/>
  <c r="G162" i="330"/>
  <c r="F162" i="330"/>
  <c r="G161" i="330"/>
  <c r="F161" i="330"/>
  <c r="G160" i="330"/>
  <c r="F160" i="330"/>
  <c r="G159" i="330"/>
  <c r="F159" i="330"/>
  <c r="G158" i="330"/>
  <c r="F158" i="330"/>
  <c r="G157" i="330"/>
  <c r="F157" i="330"/>
  <c r="G156" i="330"/>
  <c r="F156" i="330"/>
  <c r="G155" i="330"/>
  <c r="F155" i="330"/>
  <c r="G154" i="330"/>
  <c r="F154" i="330"/>
  <c r="G153" i="330"/>
  <c r="F153" i="330"/>
  <c r="G152" i="330"/>
  <c r="F152" i="330"/>
  <c r="G151" i="330"/>
  <c r="F151" i="330"/>
  <c r="G176" i="330"/>
  <c r="F176" i="330"/>
  <c r="G175" i="330"/>
  <c r="F175" i="330"/>
  <c r="G174" i="330"/>
  <c r="F174" i="330"/>
  <c r="G173" i="330"/>
  <c r="F173" i="330"/>
  <c r="G188" i="330"/>
  <c r="F188" i="330"/>
  <c r="G185" i="330"/>
  <c r="F185" i="330"/>
  <c r="G184" i="330"/>
  <c r="F184" i="330"/>
  <c r="G183" i="330"/>
  <c r="F183" i="330"/>
  <c r="G182" i="330"/>
  <c r="F182" i="330"/>
  <c r="G181" i="330"/>
  <c r="F181" i="330"/>
  <c r="G180" i="330"/>
  <c r="F180" i="330"/>
  <c r="G179" i="330"/>
  <c r="F179" i="330"/>
  <c r="G196" i="330"/>
  <c r="F196" i="330"/>
  <c r="G195" i="330"/>
  <c r="F195" i="330"/>
  <c r="G194" i="330"/>
  <c r="F194" i="330"/>
  <c r="G193" i="330"/>
  <c r="F193" i="330"/>
  <c r="G192" i="330"/>
  <c r="F192" i="330"/>
  <c r="G191" i="330"/>
  <c r="F191" i="330"/>
  <c r="G208" i="330"/>
  <c r="F208" i="330"/>
  <c r="G207" i="330"/>
  <c r="F207" i="330"/>
  <c r="G206" i="330"/>
  <c r="F206" i="330"/>
  <c r="G205" i="330"/>
  <c r="F205" i="330"/>
  <c r="G204" i="330"/>
  <c r="F204" i="330"/>
  <c r="G203" i="330"/>
  <c r="F203" i="330"/>
  <c r="G202" i="330"/>
  <c r="F202" i="330"/>
  <c r="G201" i="330"/>
  <c r="F201" i="330"/>
  <c r="G200" i="330"/>
  <c r="F200" i="330"/>
  <c r="G213" i="330"/>
  <c r="F213" i="330"/>
  <c r="G212" i="330"/>
  <c r="F212" i="330"/>
  <c r="G211" i="330"/>
  <c r="F211" i="330"/>
  <c r="G220" i="330"/>
  <c r="F220" i="330"/>
  <c r="G219" i="330"/>
  <c r="F219" i="330"/>
  <c r="G218" i="330"/>
  <c r="F218" i="330"/>
  <c r="G217" i="330"/>
  <c r="F217" i="330"/>
  <c r="G216" i="330"/>
  <c r="F216" i="330"/>
  <c r="G225" i="330"/>
  <c r="F225" i="330"/>
  <c r="G224" i="330"/>
  <c r="F224" i="330"/>
  <c r="G229" i="330"/>
  <c r="F229" i="330"/>
  <c r="G228" i="330"/>
  <c r="F228" i="330"/>
  <c r="G234" i="330"/>
  <c r="F234" i="330"/>
  <c r="G233" i="330"/>
  <c r="F233" i="330"/>
  <c r="G232" i="330"/>
  <c r="F232" i="330"/>
  <c r="G239" i="330"/>
  <c r="F239" i="330"/>
  <c r="G238" i="330"/>
  <c r="F238" i="330"/>
  <c r="G237" i="330"/>
  <c r="F237" i="330"/>
  <c r="G246" i="330"/>
  <c r="F246" i="330"/>
  <c r="G245" i="330"/>
  <c r="F245" i="330"/>
  <c r="G244" i="330"/>
  <c r="F244" i="330"/>
  <c r="G243" i="330"/>
  <c r="F243" i="330"/>
  <c r="G242" i="330"/>
  <c r="F242" i="330"/>
  <c r="G241" i="330"/>
  <c r="F241" i="330"/>
  <c r="G236" i="330"/>
  <c r="F236" i="330"/>
  <c r="G231" i="330"/>
  <c r="F231" i="330"/>
  <c r="G227" i="330"/>
  <c r="F227" i="330"/>
  <c r="G223" i="330"/>
  <c r="F223" i="330"/>
  <c r="G215" i="330"/>
  <c r="F215" i="330"/>
  <c r="G210" i="330"/>
  <c r="F210" i="330"/>
  <c r="G199" i="330"/>
  <c r="F199" i="330"/>
  <c r="G190" i="330"/>
  <c r="F190" i="330"/>
  <c r="G187" i="330"/>
  <c r="F187" i="330"/>
  <c r="G178" i="330"/>
  <c r="F178" i="330"/>
  <c r="G172" i="330"/>
  <c r="F172" i="330"/>
  <c r="G150" i="330"/>
  <c r="F150" i="330"/>
  <c r="G147" i="330"/>
  <c r="F147" i="330"/>
  <c r="G133" i="330"/>
  <c r="F133" i="330"/>
  <c r="G130" i="330"/>
  <c r="F13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73" i="268"/>
  <c r="K69" i="268"/>
  <c r="K68" i="268"/>
  <c r="K67" i="268"/>
  <c r="K72" i="268"/>
  <c r="K66" i="268"/>
  <c r="H69" i="268"/>
  <c r="G69" i="268"/>
  <c r="F69" i="268"/>
  <c r="E69" i="268"/>
  <c r="D69" i="268"/>
  <c r="H68" i="268"/>
  <c r="G68" i="268"/>
  <c r="F68" i="268"/>
  <c r="E68" i="268"/>
  <c r="D68" i="268"/>
  <c r="H67" i="268"/>
  <c r="G67" i="268"/>
  <c r="F67" i="268"/>
  <c r="E67" i="268"/>
  <c r="D67" i="268"/>
  <c r="H73" i="268"/>
  <c r="G73" i="268"/>
  <c r="F73" i="268"/>
  <c r="E73" i="268"/>
  <c r="D73" i="268"/>
  <c r="H72" i="268"/>
  <c r="G72" i="268"/>
  <c r="F72" i="268"/>
  <c r="E72" i="268"/>
  <c r="D72" i="268"/>
  <c r="H66" i="268"/>
  <c r="G66" i="268"/>
  <c r="F66" i="268"/>
  <c r="E66" i="268"/>
  <c r="D66" i="268"/>
  <c r="K62" i="268"/>
  <c r="K61" i="268"/>
  <c r="K60" i="268"/>
  <c r="K59" i="268"/>
  <c r="K58" i="268"/>
  <c r="K56" i="268"/>
  <c r="K52" i="268"/>
  <c r="K51" i="268"/>
  <c r="K50" i="268"/>
  <c r="K49" i="268"/>
  <c r="K48" i="268"/>
  <c r="K46" i="268"/>
  <c r="K45"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H55" i="268"/>
  <c r="G55" i="268"/>
  <c r="F55" i="268"/>
  <c r="E55" i="268"/>
  <c r="D55" i="268"/>
  <c r="H58" i="268"/>
  <c r="G58" i="268"/>
  <c r="F58" i="268"/>
  <c r="E58" i="268"/>
  <c r="D58" i="268"/>
  <c r="H54" i="268"/>
  <c r="G54" i="268"/>
  <c r="F54" i="268"/>
  <c r="E54"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H45" i="268"/>
  <c r="G45" i="268"/>
  <c r="F45" i="268"/>
  <c r="E45" i="268"/>
  <c r="D45" i="268"/>
  <c r="K44" i="268"/>
  <c r="H44" i="268"/>
  <c r="G44" i="268"/>
  <c r="F44" i="268"/>
  <c r="E44" i="268"/>
  <c r="D44" i="268"/>
  <c r="G40" i="177"/>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K27" i="177"/>
  <c r="H27" i="177"/>
  <c r="G27" i="177"/>
  <c r="F27"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K12" i="177"/>
  <c r="K11" i="177"/>
  <c r="K10" i="177"/>
  <c r="K9" i="177"/>
  <c r="K8" i="177"/>
  <c r="H13" i="177"/>
  <c r="F13" i="177"/>
  <c r="E13" i="177"/>
  <c r="D13" i="177"/>
  <c r="C13" i="177"/>
  <c r="H12" i="177"/>
  <c r="E12" i="177"/>
  <c r="D12" i="177"/>
  <c r="C12" i="177"/>
  <c r="H11" i="177"/>
  <c r="E11" i="177"/>
  <c r="D11" i="177"/>
  <c r="C11" i="177"/>
  <c r="H10" i="177"/>
  <c r="E10" i="177"/>
  <c r="D10" i="177"/>
  <c r="C10" i="177"/>
  <c r="H9" i="177"/>
  <c r="E9" i="177"/>
  <c r="D9" i="177"/>
  <c r="C9" i="177"/>
  <c r="H8" i="177"/>
  <c r="E8" i="177"/>
  <c r="D8" i="177"/>
  <c r="C8" i="177"/>
  <c r="K7" i="177"/>
  <c r="H7" i="177"/>
  <c r="E7" i="177"/>
  <c r="D7" i="177"/>
  <c r="C7" i="177"/>
  <c r="C7" i="173"/>
  <c r="D7" i="173"/>
  <c r="E7" i="173"/>
  <c r="F7" i="173"/>
  <c r="G7" i="173"/>
  <c r="H7" i="173"/>
  <c r="I7" i="173"/>
  <c r="J7" i="173"/>
  <c r="C8" i="173"/>
  <c r="D8" i="173"/>
  <c r="E8" i="173"/>
  <c r="F8" i="173"/>
  <c r="G8" i="173"/>
  <c r="H8" i="173"/>
  <c r="I8" i="173"/>
  <c r="J8" i="173"/>
  <c r="C9" i="173"/>
  <c r="D9" i="173"/>
  <c r="E9" i="173"/>
  <c r="F9" i="173"/>
  <c r="G9" i="173"/>
  <c r="H9" i="173"/>
  <c r="I9" i="173"/>
  <c r="J9" i="173"/>
  <c r="C10" i="173"/>
  <c r="D10" i="173"/>
  <c r="E10" i="173"/>
  <c r="F10" i="173"/>
  <c r="G10" i="173"/>
  <c r="H10" i="173"/>
  <c r="I10" i="173"/>
  <c r="J10" i="173"/>
  <c r="C11" i="173"/>
  <c r="D11" i="173"/>
  <c r="E11" i="173"/>
  <c r="F11" i="173"/>
  <c r="G11" i="173"/>
  <c r="H11" i="173"/>
  <c r="I11" i="173"/>
  <c r="J11" i="173"/>
  <c r="C12" i="173"/>
  <c r="D12" i="173"/>
  <c r="E12" i="173"/>
  <c r="F12" i="173"/>
  <c r="G12" i="173"/>
  <c r="H12" i="173"/>
  <c r="I12" i="173"/>
  <c r="J12" i="173"/>
  <c r="C13" i="173"/>
  <c r="D13" i="173"/>
  <c r="E13" i="173"/>
  <c r="F13" i="173"/>
  <c r="G13" i="173"/>
  <c r="H13" i="173"/>
  <c r="I13" i="173"/>
  <c r="J13" i="173"/>
  <c r="C14" i="173"/>
  <c r="D14" i="173"/>
  <c r="E14" i="173"/>
  <c r="F14" i="173"/>
  <c r="G14" i="173"/>
  <c r="H14" i="173"/>
  <c r="I14" i="173"/>
  <c r="J14" i="173"/>
  <c r="L7" i="173"/>
  <c r="L8" i="173"/>
  <c r="L9" i="173"/>
  <c r="L10" i="173"/>
  <c r="L11" i="173"/>
  <c r="L12" i="173"/>
  <c r="L13" i="173"/>
  <c r="L14" i="173"/>
  <c r="L6" i="173"/>
  <c r="J6" i="173"/>
  <c r="I6" i="173"/>
  <c r="H6" i="173"/>
  <c r="G6" i="173"/>
  <c r="F6" i="173"/>
  <c r="E6" i="173"/>
  <c r="D6" i="173"/>
  <c r="C6" i="173"/>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J20" i="175"/>
  <c r="I20" i="175"/>
  <c r="H20" i="175"/>
  <c r="G20" i="175"/>
  <c r="F20" i="175"/>
  <c r="J19" i="175"/>
  <c r="I19" i="175"/>
  <c r="H19" i="175"/>
  <c r="G19" i="175"/>
  <c r="F19" i="175"/>
  <c r="J18" i="175"/>
  <c r="I18" i="175"/>
  <c r="H18" i="175"/>
  <c r="G18" i="175"/>
  <c r="F18" i="175"/>
  <c r="J17" i="175"/>
  <c r="I17" i="175"/>
  <c r="H17" i="175"/>
  <c r="G17" i="175"/>
  <c r="F17" i="175"/>
  <c r="F6" i="175"/>
  <c r="G6" i="175"/>
  <c r="H6" i="175"/>
  <c r="I6" i="175"/>
  <c r="J6" i="175"/>
  <c r="F7" i="175"/>
  <c r="G7" i="175"/>
  <c r="H7" i="175"/>
  <c r="I7" i="175"/>
  <c r="J7" i="175"/>
  <c r="F8" i="175"/>
  <c r="G8" i="175"/>
  <c r="H8" i="175"/>
  <c r="I8" i="175"/>
  <c r="J8" i="175"/>
  <c r="F9" i="175"/>
  <c r="G9" i="175"/>
  <c r="H9" i="175"/>
  <c r="I9" i="175"/>
  <c r="J9" i="175"/>
  <c r="F10" i="175"/>
  <c r="G10" i="175"/>
  <c r="H10" i="175"/>
  <c r="I10" i="175"/>
  <c r="J10" i="175"/>
  <c r="F11" i="175"/>
  <c r="G11" i="175"/>
  <c r="H11" i="175"/>
  <c r="I11" i="175"/>
  <c r="J11" i="175"/>
  <c r="F12" i="175"/>
  <c r="G12" i="175"/>
  <c r="H12" i="175"/>
  <c r="I12" i="175"/>
  <c r="J12" i="175"/>
  <c r="F13" i="175"/>
  <c r="G13" i="175"/>
  <c r="H13" i="175"/>
  <c r="I13" i="175"/>
  <c r="J13" i="175"/>
  <c r="M5" i="175"/>
  <c r="J5" i="175"/>
  <c r="I5" i="175"/>
  <c r="H5" i="175"/>
  <c r="G5" i="175"/>
  <c r="F5" i="175"/>
  <c r="E20" i="175"/>
  <c r="E19" i="175"/>
  <c r="E18" i="175"/>
  <c r="E17" i="175"/>
  <c r="E6" i="175"/>
  <c r="E7" i="175"/>
  <c r="E8" i="175"/>
  <c r="E9" i="175"/>
  <c r="E10" i="175"/>
  <c r="E11" i="175"/>
  <c r="E12" i="175"/>
  <c r="E13" i="175"/>
  <c r="E5" i="175"/>
  <c r="D20" i="175"/>
  <c r="D19" i="175"/>
  <c r="D18" i="175"/>
  <c r="D17" i="175"/>
  <c r="D6" i="175"/>
  <c r="D7" i="175"/>
  <c r="D8" i="175"/>
  <c r="D9" i="175"/>
  <c r="D10" i="175"/>
  <c r="D11" i="175"/>
  <c r="D12" i="175"/>
  <c r="D13" i="175"/>
  <c r="D5" i="175"/>
  <c r="C18" i="175"/>
  <c r="C19" i="175"/>
  <c r="C20" i="175"/>
  <c r="C17" i="175"/>
  <c r="C6" i="175"/>
  <c r="C7" i="175"/>
  <c r="C8" i="175"/>
  <c r="C9" i="175"/>
  <c r="C10" i="175"/>
  <c r="C11" i="175"/>
  <c r="C12" i="175"/>
  <c r="C13" i="175"/>
  <c r="C5" i="175"/>
  <c r="G47" i="178"/>
  <c r="F47" i="178"/>
  <c r="E47" i="178"/>
  <c r="D47" i="178"/>
  <c r="C47" i="178"/>
  <c r="C39" i="178"/>
  <c r="E39" i="178"/>
  <c r="F39" i="178"/>
  <c r="G38" i="178"/>
  <c r="F38" i="178"/>
  <c r="E38" i="178"/>
  <c r="C38" i="178"/>
  <c r="C31" i="178"/>
  <c r="E31" i="178"/>
  <c r="F31" i="178"/>
  <c r="C32" i="178"/>
  <c r="E32" i="178"/>
  <c r="F32" i="178"/>
  <c r="C33" i="178"/>
  <c r="E33" i="178"/>
  <c r="F33" i="178"/>
  <c r="C34" i="178"/>
  <c r="E34" i="178"/>
  <c r="F34" i="178"/>
  <c r="F30" i="178"/>
  <c r="E30" i="178"/>
  <c r="C30" i="178"/>
  <c r="C24" i="178"/>
  <c r="D24" i="178"/>
  <c r="E24" i="178"/>
  <c r="F24" i="178"/>
  <c r="G24" i="178"/>
  <c r="G23" i="178"/>
  <c r="E23" i="178"/>
  <c r="D23" i="178"/>
  <c r="C23" i="178"/>
  <c r="G22" i="178"/>
  <c r="F22" i="178"/>
  <c r="E22" i="178"/>
  <c r="D22" i="178"/>
  <c r="C22" i="178"/>
  <c r="G21" i="178"/>
  <c r="F21" i="178"/>
  <c r="E21" i="178"/>
  <c r="D21" i="178"/>
  <c r="C21" i="178"/>
  <c r="G20" i="178"/>
  <c r="E20" i="178"/>
  <c r="D20" i="178"/>
  <c r="C20" i="178"/>
  <c r="G19" i="178"/>
  <c r="F19" i="178"/>
  <c r="E19" i="178"/>
  <c r="D19" i="178"/>
  <c r="C19" i="178"/>
  <c r="G18" i="178"/>
  <c r="F18" i="178"/>
  <c r="E18" i="178"/>
  <c r="D18" i="178"/>
  <c r="C18" i="178"/>
  <c r="G17" i="178"/>
  <c r="F17" i="178"/>
  <c r="E17" i="178"/>
  <c r="D17" i="178"/>
  <c r="C17" i="178"/>
  <c r="G16" i="178"/>
  <c r="F16" i="178"/>
  <c r="E16" i="178"/>
  <c r="D16" i="178"/>
  <c r="C16" i="178"/>
  <c r="C8" i="178"/>
  <c r="D8" i="178"/>
  <c r="E8" i="178"/>
  <c r="F8" i="178"/>
  <c r="G8" i="178"/>
  <c r="C9" i="178"/>
  <c r="D9" i="178"/>
  <c r="E9" i="178"/>
  <c r="G9" i="178"/>
  <c r="C10" i="178"/>
  <c r="D10" i="178"/>
  <c r="E10" i="178"/>
  <c r="F10" i="178"/>
  <c r="G10" i="178"/>
  <c r="C11" i="178"/>
  <c r="D11" i="178"/>
  <c r="E11" i="178"/>
  <c r="F11" i="178"/>
  <c r="G11" i="178"/>
  <c r="C12" i="178"/>
  <c r="D12" i="178"/>
  <c r="E12" i="178"/>
  <c r="G12" i="178"/>
  <c r="G7" i="178"/>
  <c r="E7" i="178"/>
  <c r="D7" i="178"/>
  <c r="C7" i="178"/>
  <c r="E17" i="180"/>
  <c r="E16" i="180"/>
  <c r="E15" i="180"/>
  <c r="E14" i="180"/>
  <c r="E13" i="180"/>
  <c r="E12" i="180"/>
  <c r="E11" i="180"/>
  <c r="E10" i="180"/>
  <c r="E9" i="180"/>
  <c r="E8" i="180"/>
  <c r="F8" i="180" s="1"/>
  <c r="E7" i="180"/>
  <c r="E6" i="180"/>
  <c r="C17" i="180"/>
  <c r="C7" i="180"/>
  <c r="C8" i="180"/>
  <c r="C9" i="180"/>
  <c r="C10" i="180"/>
  <c r="C11" i="180"/>
  <c r="C12" i="180"/>
  <c r="C13" i="180"/>
  <c r="C14" i="180"/>
  <c r="C15" i="180"/>
  <c r="C16" i="180"/>
  <c r="C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9"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H119" i="335"/>
  <c r="G119" i="335"/>
  <c r="F119"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8" i="333"/>
  <c r="K155" i="333"/>
  <c r="K152" i="333"/>
  <c r="K149"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4"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K9" i="333"/>
  <c r="H164" i="333"/>
  <c r="G164" i="333"/>
  <c r="F164" i="333"/>
  <c r="E164" i="333"/>
  <c r="D164" i="333"/>
  <c r="C164" i="333"/>
  <c r="H161" i="333"/>
  <c r="G161" i="333"/>
  <c r="F161" i="333"/>
  <c r="E161" i="333"/>
  <c r="D161" i="333"/>
  <c r="C161" i="333"/>
  <c r="H158" i="333"/>
  <c r="G158" i="333"/>
  <c r="F158" i="333"/>
  <c r="E158" i="333"/>
  <c r="D158" i="333"/>
  <c r="C158" i="333"/>
  <c r="H155" i="333"/>
  <c r="G155" i="333"/>
  <c r="F155" i="333"/>
  <c r="E155" i="333"/>
  <c r="D155" i="333"/>
  <c r="C155" i="333"/>
  <c r="H152" i="333"/>
  <c r="G152" i="333"/>
  <c r="F152" i="333"/>
  <c r="E152" i="333"/>
  <c r="D152" i="333"/>
  <c r="C152" i="333"/>
  <c r="H149" i="333"/>
  <c r="G149" i="333"/>
  <c r="F149" i="333"/>
  <c r="E149" i="333"/>
  <c r="D149" i="333"/>
  <c r="C149" i="333"/>
  <c r="H146" i="333"/>
  <c r="G146" i="333"/>
  <c r="F146" i="333"/>
  <c r="E146" i="333"/>
  <c r="D146" i="333"/>
  <c r="C146" i="333"/>
  <c r="H145" i="333"/>
  <c r="G145" i="333"/>
  <c r="F145" i="333"/>
  <c r="E145" i="333"/>
  <c r="D145" i="333"/>
  <c r="C145" i="333"/>
  <c r="H144" i="333"/>
  <c r="G144" i="333"/>
  <c r="F144" i="333"/>
  <c r="E144"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H119" i="333"/>
  <c r="G119" i="333"/>
  <c r="F119" i="333"/>
  <c r="E119"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H94" i="333"/>
  <c r="G94" i="333"/>
  <c r="F94" i="333"/>
  <c r="E94"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H46" i="333"/>
  <c r="G46" i="333"/>
  <c r="F46"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H25" i="333"/>
  <c r="G25" i="333"/>
  <c r="F25" i="333"/>
  <c r="E25"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H9" i="333"/>
  <c r="G9" i="333"/>
  <c r="F9" i="333"/>
  <c r="E9" i="333"/>
  <c r="D9" i="333"/>
  <c r="C9" i="333"/>
  <c r="K164" i="325"/>
  <c r="K161" i="325"/>
  <c r="K158" i="325"/>
  <c r="K155" i="325"/>
  <c r="K152" i="325"/>
  <c r="K149" i="325"/>
  <c r="K146" i="325"/>
  <c r="K145" i="325"/>
  <c r="K144" i="325"/>
  <c r="K143" i="325"/>
  <c r="K142" i="325"/>
  <c r="K141" i="325"/>
  <c r="K139" i="325"/>
  <c r="K136" i="325"/>
  <c r="K133" i="325"/>
  <c r="K132" i="325"/>
  <c r="K131" i="325"/>
  <c r="K129" i="325"/>
  <c r="K128" i="325"/>
  <c r="K127" i="325"/>
  <c r="K126" i="325"/>
  <c r="K125" i="325"/>
  <c r="K124" i="325"/>
  <c r="K123" i="325"/>
  <c r="K122" i="325"/>
  <c r="K121"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K9" i="325"/>
  <c r="H164" i="325"/>
  <c r="G164" i="325"/>
  <c r="F164" i="325"/>
  <c r="E164" i="325"/>
  <c r="D164" i="325"/>
  <c r="C164" i="325"/>
  <c r="H161" i="325"/>
  <c r="G161" i="325"/>
  <c r="F161" i="325"/>
  <c r="E161" i="325"/>
  <c r="D161" i="325"/>
  <c r="C161" i="325"/>
  <c r="H158" i="325"/>
  <c r="G158" i="325"/>
  <c r="F158" i="325"/>
  <c r="E158" i="325"/>
  <c r="D158" i="325"/>
  <c r="C158" i="325"/>
  <c r="H155" i="325"/>
  <c r="G155" i="325"/>
  <c r="F155" i="325"/>
  <c r="E155" i="325"/>
  <c r="D155" i="325"/>
  <c r="C155" i="325"/>
  <c r="H152" i="325"/>
  <c r="G152" i="325"/>
  <c r="F152" i="325"/>
  <c r="E152" i="325"/>
  <c r="D152" i="325"/>
  <c r="C152" i="325"/>
  <c r="H149" i="325"/>
  <c r="G149" i="325"/>
  <c r="F149" i="325"/>
  <c r="E149"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H121" i="325"/>
  <c r="G121" i="325"/>
  <c r="F121" i="325"/>
  <c r="E121"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H87" i="325"/>
  <c r="G87" i="325"/>
  <c r="F87" i="325"/>
  <c r="E87"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H9" i="325"/>
  <c r="G9" i="325"/>
  <c r="F9" i="325"/>
  <c r="E9"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H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I41" i="270"/>
  <c r="H41" i="270"/>
  <c r="H69" i="270"/>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K14" i="173"/>
  <c r="J104" i="172" s="1"/>
  <c r="K13" i="173"/>
  <c r="I104" i="172" s="1"/>
  <c r="K12" i="173"/>
  <c r="H104" i="172" s="1"/>
  <c r="K11" i="173"/>
  <c r="G104" i="172" s="1"/>
  <c r="K10" i="173"/>
  <c r="F104" i="172" s="1"/>
  <c r="K9" i="173"/>
  <c r="E104" i="172" s="1"/>
  <c r="K8" i="173"/>
  <c r="D104" i="172" s="1"/>
  <c r="K7" i="173"/>
  <c r="C104" i="172" s="1"/>
  <c r="K6" i="173"/>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5" i="268"/>
  <c r="J45" i="268" s="1"/>
  <c r="I44" i="268"/>
  <c r="J44" i="268" s="1"/>
  <c r="K43" i="268"/>
  <c r="H43" i="268"/>
  <c r="G43" i="268"/>
  <c r="F43" i="268"/>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G22" i="182"/>
  <c r="G55" i="174" s="1"/>
  <c r="F22" i="182"/>
  <c r="F53" i="182" s="1"/>
  <c r="E22" i="182"/>
  <c r="F55" i="174" s="1"/>
  <c r="D22" i="182"/>
  <c r="E55" i="174" s="1"/>
  <c r="C22" i="182"/>
  <c r="D55" i="174" s="1"/>
  <c r="I21" i="182"/>
  <c r="J21" i="182" s="1"/>
  <c r="I20" i="182"/>
  <c r="J20"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235" i="330"/>
  <c r="H47" i="241" s="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226" i="330"/>
  <c r="H45" i="241" s="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222" i="330"/>
  <c r="H44" i="241" s="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214" i="330"/>
  <c r="H42" i="241" s="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209" i="330"/>
  <c r="H41" i="241" s="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198" i="330"/>
  <c r="H40" i="241" s="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189" i="330"/>
  <c r="G38" i="241" s="1"/>
  <c r="F189" i="330"/>
  <c r="F38" i="241" s="1"/>
  <c r="E189" i="330"/>
  <c r="E38" i="241" s="1"/>
  <c r="D189" i="330"/>
  <c r="D38" i="241" s="1"/>
  <c r="C189" i="330"/>
  <c r="C38" i="241" s="1"/>
  <c r="A189" i="330"/>
  <c r="I188" i="330"/>
  <c r="J188" i="330" s="1"/>
  <c r="A188" i="330"/>
  <c r="I187" i="330"/>
  <c r="J187" i="330" s="1"/>
  <c r="A187" i="330"/>
  <c r="K186" i="330"/>
  <c r="K37" i="241" s="1"/>
  <c r="H186" i="330"/>
  <c r="H37" i="241" s="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F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J41" i="270"/>
  <c r="G8" i="268"/>
  <c r="K6" i="268"/>
  <c r="I7" i="324"/>
  <c r="J7" i="324" s="1"/>
  <c r="I117" i="324"/>
  <c r="J117" i="324"/>
  <c r="I161" i="324"/>
  <c r="J161" i="324" s="1"/>
  <c r="V340" i="323"/>
  <c r="D31" i="241"/>
  <c r="J16" i="183"/>
  <c r="B3" i="100"/>
  <c r="C2" i="173" s="1"/>
  <c r="B2" i="100"/>
  <c r="C2" i="242" s="1"/>
  <c r="B5" i="100"/>
  <c r="O2" i="317" s="1"/>
  <c r="D47" i="269" l="1"/>
  <c r="D49" i="269" s="1"/>
  <c r="F47" i="269"/>
  <c r="H49" i="269"/>
  <c r="G47" i="269"/>
  <c r="K28" i="269"/>
  <c r="G28" i="269"/>
  <c r="F28" i="269"/>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J8" i="270"/>
  <c r="I42" i="181"/>
  <c r="J42" i="181" s="1"/>
  <c r="G44" i="181"/>
  <c r="I44" i="181" s="1"/>
  <c r="J44" i="181" s="1"/>
  <c r="I13" i="268"/>
  <c r="J13" i="268" s="1"/>
  <c r="G8" i="334"/>
  <c r="I69" i="270"/>
  <c r="J69" i="270" s="1"/>
  <c r="D71" i="270"/>
  <c r="F49" i="269"/>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F63" i="268"/>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H221" i="330"/>
  <c r="G45" i="241"/>
  <c r="G43" i="241" s="1"/>
  <c r="D221" i="330"/>
  <c r="E43" i="241"/>
  <c r="F44" i="241"/>
  <c r="F43" i="241" s="1"/>
  <c r="D43" i="241"/>
  <c r="H43" i="241"/>
  <c r="C197" i="330"/>
  <c r="D39" i="241"/>
  <c r="F39" i="241"/>
  <c r="H39" i="241"/>
  <c r="G197" i="330"/>
  <c r="H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I43" i="268"/>
  <c r="J43" i="268" s="1"/>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I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6" i="178" s="1"/>
  <c r="G48" i="178" s="1"/>
  <c r="H49" i="174" s="1"/>
  <c r="H10" i="174" s="1"/>
  <c r="H75" i="242"/>
  <c r="G18" i="267"/>
  <c r="B11" i="267"/>
  <c r="E18" i="267"/>
  <c r="E19" i="267" s="1"/>
  <c r="H10" i="267"/>
  <c r="I10" i="267" s="1"/>
  <c r="I148" i="242"/>
  <c r="J148" i="242" s="1"/>
  <c r="J18" i="267"/>
  <c r="J19" i="267" s="1"/>
  <c r="I135" i="242"/>
  <c r="J135" i="242" s="1"/>
  <c r="F117" i="242"/>
  <c r="K110" i="242"/>
  <c r="J11" i="267"/>
  <c r="H117" i="242"/>
  <c r="F11" i="267"/>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G53" i="182"/>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6" i="178" s="1"/>
  <c r="E48" i="178" s="1"/>
  <c r="F49" i="174" s="1"/>
  <c r="F10" i="174" s="1"/>
  <c r="H8" i="267"/>
  <c r="I8" i="267" s="1"/>
  <c r="H9" i="267"/>
  <c r="I9" i="267" s="1"/>
  <c r="H55" i="174"/>
  <c r="F38" i="182"/>
  <c r="F42" i="182" s="1"/>
  <c r="F44" i="182" s="1"/>
  <c r="F46" i="182" s="1"/>
  <c r="F48" i="182" s="1"/>
  <c r="E53" i="182"/>
  <c r="E17" i="174"/>
  <c r="E27" i="174"/>
  <c r="E28" i="174"/>
  <c r="E26" i="174"/>
  <c r="D38" i="182"/>
  <c r="D42" i="182" s="1"/>
  <c r="D44" i="182" s="1"/>
  <c r="D46" i="182" s="1"/>
  <c r="D48" i="182" s="1"/>
  <c r="D46" i="178" s="1"/>
  <c r="D26" i="174"/>
  <c r="D28" i="174"/>
  <c r="D17" i="174"/>
  <c r="D27" i="174"/>
  <c r="C38" i="182"/>
  <c r="C42" i="182" s="1"/>
  <c r="C44" i="182" s="1"/>
  <c r="C46" i="182" s="1"/>
  <c r="C48" i="182" s="1"/>
  <c r="C7" i="241"/>
  <c r="C6" i="241" s="1"/>
  <c r="G27" i="174"/>
  <c r="G17" i="174"/>
  <c r="G26" i="174"/>
  <c r="G28" i="174"/>
  <c r="G38" i="182"/>
  <c r="G42" i="182" s="1"/>
  <c r="G44" i="182" s="1"/>
  <c r="G46" i="182" s="1"/>
  <c r="G48" i="182" s="1"/>
  <c r="I22" i="182"/>
  <c r="J22" i="182"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63" i="268"/>
  <c r="H21" i="268"/>
  <c r="I6" i="268"/>
  <c r="H38" i="182"/>
  <c r="H42" i="182" s="1"/>
  <c r="H44" i="182" s="1"/>
  <c r="H46" i="182" s="1"/>
  <c r="H48" i="182" s="1"/>
  <c r="I6" i="323"/>
  <c r="J6" i="323" s="1"/>
  <c r="F28" i="174"/>
  <c r="F27" i="174"/>
  <c r="F26" i="174"/>
  <c r="F17" i="174"/>
  <c r="G49" i="269" l="1"/>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H11" i="267"/>
  <c r="I11" i="267"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I63" i="268"/>
  <c r="J63"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K86" i="268"/>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H247" i="330"/>
  <c r="H257" i="330" s="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H166" i="326"/>
  <c r="I7" i="326"/>
  <c r="J7" i="326" s="1"/>
  <c r="F166" i="242"/>
  <c r="F20" i="267"/>
  <c r="F23" i="267" s="1"/>
  <c r="F25" i="267" s="1"/>
  <c r="G19" i="267"/>
  <c r="G20" i="267" s="1"/>
  <c r="G23" i="267" s="1"/>
  <c r="E166" i="242"/>
  <c r="A1" i="241"/>
  <c r="A1" i="330"/>
  <c r="G6" i="241"/>
  <c r="I7" i="241"/>
  <c r="J7" i="241" s="1"/>
  <c r="A1" i="323"/>
  <c r="A1" i="272"/>
  <c r="I38" i="182"/>
  <c r="J38" i="182" s="1"/>
  <c r="C166" i="242"/>
  <c r="K166" i="242"/>
  <c r="I7" i="242"/>
  <c r="J7" i="242" s="1"/>
  <c r="G166" i="242"/>
  <c r="H26" i="174"/>
  <c r="H17" i="174"/>
  <c r="H28" i="174"/>
  <c r="H27" i="174"/>
  <c r="B103" i="100"/>
  <c r="A26" i="172" s="1"/>
  <c r="B102" i="100"/>
  <c r="A1" i="172" s="1"/>
  <c r="J6" i="268"/>
  <c r="I21" i="268"/>
  <c r="J6" i="272"/>
  <c r="I21" i="272"/>
  <c r="C40" i="267" l="1"/>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H20" i="267"/>
  <c r="I20" i="267" s="1"/>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H248" i="330"/>
  <c r="F248" i="330"/>
  <c r="G256"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H25" i="267" s="1"/>
  <c r="I25" i="267" s="1"/>
  <c r="H23" i="267"/>
  <c r="I23" i="267" s="1"/>
  <c r="J21" i="272"/>
  <c r="J29" i="241" l="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alcChain>
</file>

<file path=xl/sharedStrings.xml><?xml version="1.0" encoding="utf-8"?>
<sst xmlns="http://schemas.openxmlformats.org/spreadsheetml/2006/main" count="89817" uniqueCount="3905">
  <si>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</si>
  <si>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</si>
  <si>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</si>
  <si>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</si>
  <si>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</si>
  <si>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</si>
  <si>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</si>
  <si>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</si>
  <si>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</si>
  <si>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</si>
  <si>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</si>
  <si>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</si>
  <si>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</si>
  <si>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</si>
  <si>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</si>
  <si>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</si>
  <si>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</si>
  <si>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</si>
  <si>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</si>
  <si>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</si>
  <si>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</si>
  <si>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</si>
  <si>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</si>
  <si>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</si>
  <si>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</si>
  <si>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</si>
  <si>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</si>
  <si>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</si>
  <si>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</si>
  <si>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</si>
  <si>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</si>
  <si>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</si>
  <si>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</si>
  <si>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</si>
  <si>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</si>
  <si>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</si>
  <si>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</si>
  <si>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</si>
  <si>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</si>
  <si>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</si>
  <si>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</si>
  <si>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</si>
  <si>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</si>
  <si>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</si>
  <si>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</si>
  <si>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</si>
  <si>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</si>
  <si>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</si>
  <si>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</si>
  <si>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</si>
  <si>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</si>
  <si>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</si>
  <si>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</si>
  <si>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</si>
  <si>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</si>
  <si>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</si>
  <si>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</si>
  <si>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</si>
  <si>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</si>
  <si>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</si>
  <si>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</si>
  <si>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</si>
  <si>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</si>
  <si>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</si>
  <si>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</si>
  <si>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</si>
  <si>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</si>
  <si>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</si>
  <si>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</si>
  <si>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</si>
  <si>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</si>
  <si>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</si>
  <si>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</si>
  <si>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</si>
  <si>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</si>
  <si>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</si>
  <si>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</si>
  <si>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</si>
  <si>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</si>
  <si>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</si>
  <si>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</si>
  <si>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</si>
  <si>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</si>
  <si>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</si>
  <si>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</si>
  <si>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</si>
  <si>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</si>
  <si>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</si>
  <si>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</si>
  <si>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</si>
  <si>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</si>
  <si>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</si>
  <si>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</si>
  <si>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</si>
  <si>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</si>
  <si>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</si>
  <si>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</si>
  <si>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</si>
  <si>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</si>
  <si>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</si>
  <si>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</si>
  <si>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</si>
  <si>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</si>
  <si>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</si>
  <si>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</si>
  <si>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</si>
  <si>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</si>
  <si>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</si>
  <si>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</si>
  <si>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</si>
  <si>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</si>
  <si>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</si>
  <si>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</si>
  <si>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</si>
  <si>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</si>
  <si>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</si>
  <si>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</si>
  <si>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</si>
  <si>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</si>
  <si>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</si>
  <si>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</si>
  <si>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</si>
  <si>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</si>
  <si>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</si>
  <si>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</si>
  <si>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</si>
  <si>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</si>
  <si>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</si>
  <si>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</si>
  <si>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</si>
  <si>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</si>
  <si>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</si>
  <si>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</si>
  <si>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</si>
  <si>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</si>
  <si>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</si>
  <si>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</si>
  <si>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</si>
  <si>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</si>
  <si>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</si>
  <si>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</si>
  <si>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</si>
  <si>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</si>
  <si>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</si>
  <si>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</si>
  <si>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</si>
  <si>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</si>
  <si>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</si>
  <si>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</si>
  <si>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</si>
  <si>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</si>
  <si>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</si>
  <si>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</si>
  <si>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</si>
  <si>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</si>
  <si>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</si>
  <si>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</si>
  <si>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</si>
  <si>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</si>
  <si>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</si>
  <si>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</si>
  <si>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</si>
  <si>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</si>
  <si>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</si>
  <si>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</si>
  <si>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</si>
  <si>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</si>
  <si>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</si>
  <si>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</si>
  <si>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</si>
  <si>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</si>
  <si>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</si>
  <si>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</si>
  <si>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</si>
  <si>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</si>
  <si>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</si>
  <si>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</si>
  <si>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</si>
  <si>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</si>
  <si>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</si>
  <si>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</si>
  <si>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</si>
  <si>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</si>
  <si>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</si>
  <si>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</si>
  <si>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</si>
  <si>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</si>
  <si>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</si>
  <si>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</si>
  <si>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</si>
  <si>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</si>
  <si>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</si>
  <si>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</si>
  <si>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</si>
  <si>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</si>
  <si>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</si>
  <si>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</si>
  <si>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</si>
  <si>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</si>
  <si>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</si>
  <si>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</si>
  <si>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</si>
  <si>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</si>
  <si>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</si>
  <si>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</si>
  <si>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</si>
  <si>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</si>
  <si>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</si>
  <si>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</si>
  <si>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</si>
  <si>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</si>
  <si>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</si>
  <si>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</si>
  <si>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</si>
  <si>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</si>
  <si>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</si>
  <si>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</si>
  <si>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</si>
  <si>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</si>
  <si>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</si>
  <si>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</si>
  <si>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</si>
  <si>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</si>
  <si>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</si>
  <si>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</si>
  <si>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</si>
  <si>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</si>
  <si>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</si>
  <si>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</si>
  <si>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</si>
  <si>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</si>
  <si>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</si>
  <si>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</si>
  <si>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</si>
  <si>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</si>
  <si>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</si>
  <si>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</si>
  <si>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</si>
  <si>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</si>
  <si>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</si>
  <si>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</si>
  <si>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</si>
  <si>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</si>
  <si>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</si>
  <si>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</si>
  <si>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</si>
  <si>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</si>
  <si>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</si>
  <si>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</si>
  <si>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</si>
  <si>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</si>
  <si>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</si>
  <si>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</si>
  <si>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</si>
  <si>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</si>
  <si>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</si>
  <si>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</si>
  <si>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</si>
  <si>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</si>
  <si>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</si>
  <si>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</si>
  <si>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</si>
  <si>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</si>
  <si>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</si>
  <si>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</si>
  <si>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</si>
  <si>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</si>
  <si>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</si>
  <si>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</si>
  <si>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</si>
  <si>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</si>
  <si>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</si>
  <si>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</si>
  <si>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</si>
  <si>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</si>
  <si>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</si>
  <si>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</si>
  <si>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</si>
  <si>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</si>
  <si>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</si>
  <si>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</si>
  <si>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</si>
  <si>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</si>
  <si>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</si>
  <si>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</si>
  <si>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</si>
  <si>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</si>
  <si>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</si>
  <si>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</si>
  <si>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</si>
  <si>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</si>
  <si>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</si>
  <si>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</si>
  <si>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</si>
  <si>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</si>
  <si>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</si>
  <si>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</si>
  <si>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</si>
  <si>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</si>
  <si>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</si>
  <si>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</si>
  <si>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</si>
  <si>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</si>
  <si>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</si>
  <si>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</si>
  <si>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</si>
  <si>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</si>
  <si>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</si>
  <si>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</si>
  <si>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</si>
  <si>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</si>
  <si>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</si>
  <si>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</si>
  <si>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</si>
  <si>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</si>
  <si>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</si>
  <si>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</si>
  <si>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</si>
  <si>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</si>
  <si>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</si>
  <si>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</si>
  <si>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</si>
  <si>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</si>
  <si>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</si>
  <si>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</si>
  <si>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</si>
  <si>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</si>
  <si>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</si>
  <si>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</si>
  <si>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</si>
  <si>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</si>
  <si>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</si>
  <si>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</si>
  <si>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</si>
  <si>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</si>
  <si>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</si>
  <si>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</si>
  <si>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</si>
  <si>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</si>
  <si>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</si>
  <si>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</si>
  <si>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</si>
  <si>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</si>
  <si>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</si>
  <si>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</si>
  <si>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</si>
  <si>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</si>
  <si>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</si>
  <si>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</si>
  <si>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</si>
  <si>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</si>
  <si>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</si>
  <si>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</si>
  <si>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</si>
  <si>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</si>
  <si>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</si>
  <si>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</si>
  <si>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</si>
  <si>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</si>
  <si>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</si>
  <si>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</si>
  <si>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</si>
  <si>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</si>
  <si>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</si>
  <si>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</si>
  <si>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</si>
  <si>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</si>
  <si>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</si>
  <si>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</si>
  <si>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</si>
  <si>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</si>
  <si>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</si>
  <si>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</si>
  <si>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</si>
  <si>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</si>
  <si>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</si>
  <si>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</si>
  <si>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</si>
  <si>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</si>
  <si>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</si>
  <si>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</si>
  <si>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</si>
  <si>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</si>
  <si>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</si>
  <si>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</si>
  <si>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</si>
  <si>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</si>
  <si>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</si>
  <si>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</si>
  <si>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</si>
  <si>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</si>
  <si>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</si>
  <si>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</si>
  <si>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</si>
  <si>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</si>
  <si>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</si>
  <si>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</si>
  <si>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</si>
  <si>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</si>
  <si>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</si>
  <si>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</si>
  <si>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</si>
  <si>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</si>
  <si>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</si>
  <si>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</si>
  <si>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</si>
  <si>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</si>
  <si>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</si>
  <si>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</si>
  <si>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</si>
  <si>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</si>
  <si>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</si>
  <si>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</si>
  <si>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</si>
  <si>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</si>
  <si>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</si>
  <si>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</si>
  <si>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</si>
  <si>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</si>
  <si>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</si>
  <si>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</si>
  <si>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</si>
  <si>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</si>
  <si>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</si>
  <si>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</si>
  <si>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</si>
  <si>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</si>
  <si>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</si>
  <si>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</si>
  <si>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</si>
  <si>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</si>
  <si>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</si>
  <si>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</si>
  <si>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</si>
  <si>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</si>
  <si>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</si>
  <si>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</si>
  <si>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</si>
  <si>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</si>
  <si>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</si>
  <si>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</si>
  <si>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</si>
  <si>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</si>
  <si>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</si>
  <si>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</si>
  <si>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</si>
  <si>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</si>
  <si>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</si>
  <si>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</si>
  <si>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</si>
  <si>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</si>
  <si>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</si>
  <si>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</si>
  <si>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</si>
  <si>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</si>
  <si>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</si>
  <si>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</si>
  <si>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</si>
  <si>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</si>
  <si>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</si>
  <si>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</si>
  <si>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</si>
  <si>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</si>
  <si>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</si>
  <si>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</si>
  <si>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</si>
  <si>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</si>
  <si>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</si>
  <si>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</si>
  <si>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</si>
  <si>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</si>
  <si>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</si>
  <si>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</si>
  <si>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</si>
  <si>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</si>
  <si>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</si>
  <si>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</si>
  <si>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</si>
  <si>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</si>
  <si>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</si>
  <si>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</si>
  <si>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</si>
  <si>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</si>
  <si>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</si>
  <si>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</si>
  <si>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</si>
  <si>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</si>
  <si>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</si>
  <si>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</si>
  <si>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</si>
  <si>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</si>
  <si>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</si>
  <si>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</si>
  <si>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</si>
  <si>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</si>
  <si>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</si>
  <si>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</si>
  <si>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</si>
  <si>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</si>
  <si>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</si>
  <si>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</si>
  <si>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</si>
  <si>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</si>
  <si>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</si>
  <si>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</si>
  <si>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</si>
  <si>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</si>
  <si>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</si>
  <si>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</si>
  <si>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</si>
  <si>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</si>
  <si>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</si>
  <si>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</si>
  <si>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</si>
  <si>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</si>
  <si>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</si>
  <si>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</si>
  <si>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</si>
  <si>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</si>
  <si>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</si>
  <si>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</si>
  <si>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</si>
  <si>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</si>
  <si>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</si>
  <si>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</si>
  <si>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</si>
  <si>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</si>
  <si>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</si>
  <si>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</si>
  <si>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</si>
  <si>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</si>
  <si>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</si>
  <si>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</si>
  <si>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</si>
  <si>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</si>
  <si>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</si>
  <si>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</si>
  <si>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</si>
  <si>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</si>
  <si>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</si>
  <si>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</si>
  <si>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</si>
  <si>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</si>
  <si>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</si>
  <si>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</si>
  <si>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</si>
  <si>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</si>
  <si>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</si>
  <si>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</si>
  <si>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</si>
  <si>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</si>
  <si>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</si>
  <si>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</si>
  <si>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</si>
  <si>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</si>
  <si>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</si>
  <si>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</si>
  <si>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</si>
  <si>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</si>
  <si>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</si>
  <si>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</si>
  <si>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</si>
  <si>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</si>
  <si>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</si>
  <si>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</si>
  <si>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</si>
  <si>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</si>
  <si>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</si>
  <si>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</si>
  <si>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</si>
  <si>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</si>
  <si>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</si>
  <si>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</si>
  <si>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</si>
  <si>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</si>
  <si>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</si>
  <si>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</si>
  <si>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</si>
  <si>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</si>
  <si>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</si>
  <si>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</si>
  <si>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</si>
  <si>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</si>
  <si>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</si>
  <si>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</si>
  <si>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</si>
  <si>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</si>
  <si>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</si>
  <si>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</si>
  <si>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</si>
  <si>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</si>
  <si>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</si>
  <si>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</si>
  <si>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</si>
  <si>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</si>
  <si>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</si>
  <si>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</si>
  <si>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</si>
  <si>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</si>
  <si>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</si>
  <si>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</si>
  <si>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</si>
  <si>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</si>
  <si>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</si>
  <si>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</si>
  <si>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</si>
  <si>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</si>
  <si>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</si>
  <si>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</si>
  <si>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</si>
  <si>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</si>
  <si>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</si>
  <si>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</si>
  <si>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</si>
  <si>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</si>
  <si>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</si>
  <si>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</si>
  <si>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</si>
  <si>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</si>
  <si>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</si>
  <si>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</si>
  <si>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</si>
  <si>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</si>
  <si>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</si>
  <si>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</si>
  <si>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</si>
  <si>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</si>
  <si>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</si>
  <si>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</si>
  <si>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</si>
  <si>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</si>
  <si>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</si>
  <si>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</si>
  <si>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</si>
  <si>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</si>
  <si>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</si>
  <si>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</si>
  <si>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</si>
  <si>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</si>
  <si>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</si>
  <si>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</si>
  <si>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</si>
  <si>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</si>
  <si>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</si>
  <si>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</si>
  <si>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</si>
  <si>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</si>
  <si>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</si>
  <si>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</si>
  <si>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</si>
  <si>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</si>
  <si>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</si>
  <si>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</si>
  <si>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</si>
  <si>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</si>
  <si>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</si>
  <si>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</si>
  <si>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</si>
  <si>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</si>
  <si>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</si>
  <si>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</si>
  <si>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</si>
  <si>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</si>
  <si>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</si>
  <si>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</si>
  <si>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</si>
  <si>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</si>
  <si>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</si>
  <si>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</si>
  <si>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</si>
  <si>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</si>
  <si>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</si>
  <si>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</si>
  <si>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</si>
  <si>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</si>
  <si>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</si>
  <si>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</si>
  <si>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</si>
  <si>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</si>
  <si>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</si>
  <si>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</si>
  <si>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</si>
  <si>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</si>
  <si>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</si>
  <si>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</si>
  <si>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</si>
  <si>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</si>
  <si>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</si>
  <si>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</si>
  <si>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</si>
  <si>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</si>
  <si>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</si>
  <si>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</si>
  <si>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</si>
  <si>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</si>
  <si>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</si>
  <si>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</si>
  <si>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</si>
  <si>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</si>
  <si>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</si>
  <si>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</si>
  <si>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</si>
  <si>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</si>
  <si>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</si>
  <si>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</si>
  <si>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</si>
  <si>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</si>
  <si>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</si>
  <si>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</si>
  <si>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</si>
  <si>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</si>
  <si>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</si>
  <si>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</si>
  <si>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</si>
  <si>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</si>
  <si>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</si>
  <si>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</si>
  <si>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</si>
  <si>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</si>
  <si>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</si>
  <si>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</si>
  <si>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</si>
  <si>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</si>
  <si>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</si>
  <si>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</si>
  <si>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</si>
  <si>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</si>
  <si>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</si>
  <si>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</si>
  <si>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</si>
  <si>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</si>
  <si>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</si>
  <si>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</si>
  <si>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</si>
  <si>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</si>
  <si>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</si>
  <si>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</si>
  <si>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</si>
  <si>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</si>
  <si>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</si>
  <si>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</si>
  <si>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</si>
  <si>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</si>
  <si>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</si>
  <si>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</si>
  <si>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</si>
  <si>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</si>
  <si>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</si>
  <si>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</si>
  <si>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</si>
  <si>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</si>
  <si>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</si>
  <si>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</si>
  <si>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</si>
  <si>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</si>
  <si>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</si>
  <si>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</si>
  <si>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</si>
  <si>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</si>
  <si>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</si>
  <si>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</si>
  <si>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</si>
  <si>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</si>
  <si>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</si>
  <si>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</si>
  <si>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</si>
  <si>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</si>
  <si>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</si>
  <si>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</si>
  <si>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</si>
  <si>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</si>
  <si>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</si>
  <si>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</si>
  <si>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</si>
  <si>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</si>
  <si>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</si>
  <si>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</si>
  <si>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</si>
  <si>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</si>
  <si>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</si>
  <si>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</si>
  <si>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</si>
  <si>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</si>
  <si>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</si>
  <si>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</si>
  <si>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</si>
  <si>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</si>
  <si>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</si>
  <si>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</si>
  <si>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</si>
  <si>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</si>
  <si>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</si>
  <si>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</si>
  <si>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</si>
  <si>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</si>
  <si>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</si>
  <si>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</si>
  <si>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</si>
  <si>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</si>
  <si>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</si>
  <si>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</si>
  <si>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</si>
  <si>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</si>
  <si>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</si>
  <si>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</si>
  <si>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</si>
  <si>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</si>
  <si>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</si>
  <si>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</si>
  <si>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</si>
  <si>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</si>
  <si>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</si>
  <si>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</si>
  <si>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</si>
  <si>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</si>
  <si>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</si>
  <si>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</si>
  <si>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</si>
  <si>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</si>
  <si>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</si>
  <si>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</si>
  <si>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</si>
  <si>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</si>
  <si>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</si>
  <si>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</si>
  <si>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</si>
  <si>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</si>
  <si>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</si>
  <si>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</si>
  <si>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</si>
  <si>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</si>
  <si>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</si>
  <si>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</si>
  <si>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</si>
  <si>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</si>
  <si>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</si>
  <si>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</si>
  <si>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</si>
  <si>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</si>
  <si>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</si>
  <si>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</si>
  <si>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</si>
  <si>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</si>
  <si>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</si>
  <si>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</si>
  <si>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</si>
  <si>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</si>
  <si>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</si>
  <si>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</si>
  <si>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</si>
  <si>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</si>
  <si>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</si>
  <si>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</si>
  <si>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</si>
  <si>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</si>
  <si>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</si>
  <si>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</si>
  <si>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</si>
  <si>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</si>
  <si>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</si>
  <si>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</si>
  <si>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</si>
  <si>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</si>
  <si>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</si>
  <si>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</si>
  <si>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</si>
  <si>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</si>
  <si>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</si>
  <si>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</si>
  <si>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</si>
  <si>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</si>
  <si>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</si>
  <si>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</si>
  <si>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</si>
  <si>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</si>
  <si>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</si>
  <si>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</si>
  <si>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</si>
  <si>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</si>
  <si>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</si>
  <si>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</si>
  <si>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</si>
  <si>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</si>
  <si>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</si>
  <si>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</si>
  <si>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</si>
  <si>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</si>
  <si>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</si>
  <si>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</si>
  <si>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</si>
  <si>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</si>
  <si>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</si>
  <si>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</si>
  <si>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</si>
  <si>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</si>
  <si>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</si>
  <si>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</si>
  <si>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</si>
  <si>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</si>
  <si>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</si>
  <si>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</si>
  <si>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</si>
  <si>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</si>
  <si>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</si>
  <si>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</si>
  <si>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</si>
  <si>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</si>
  <si>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</si>
  <si>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</si>
  <si>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</si>
  <si>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</si>
  <si>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</si>
  <si>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</si>
  <si>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</si>
  <si>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</si>
  <si>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</si>
  <si>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</si>
  <si>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</si>
  <si>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</si>
  <si>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</si>
  <si>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</si>
  <si>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</si>
  <si>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</si>
  <si>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</si>
  <si>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</si>
  <si>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</si>
  <si>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</si>
  <si>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</si>
  <si>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</si>
  <si>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</si>
  <si>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</si>
  <si>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</si>
  <si>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</si>
  <si>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</si>
  <si>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</si>
  <si>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</si>
  <si>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</si>
  <si>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</si>
  <si>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</si>
  <si>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</si>
  <si>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</si>
  <si>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</si>
  <si>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</si>
  <si>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</si>
  <si>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</si>
  <si>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</si>
  <si>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</si>
  <si>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</si>
  <si>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</si>
  <si>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</si>
  <si>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</si>
  <si>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</si>
  <si>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</si>
  <si>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</si>
  <si>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</si>
  <si>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</si>
  <si>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</si>
  <si>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</si>
  <si>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</si>
  <si>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</si>
  <si>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</si>
  <si>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</si>
  <si>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</si>
  <si>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</si>
  <si>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</si>
  <si>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</si>
  <si>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</si>
  <si>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</si>
  <si>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</si>
  <si>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</si>
  <si>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</si>
  <si>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</si>
  <si>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</si>
  <si>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</si>
  <si>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</si>
  <si>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</si>
  <si>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</si>
  <si>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</si>
  <si>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</si>
  <si>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</si>
  <si>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</si>
  <si>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</si>
  <si>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</si>
  <si>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</si>
  <si>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</si>
  <si>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</si>
  <si>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</si>
  <si>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</si>
  <si>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</si>
  <si>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</si>
  <si>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</si>
  <si>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</si>
  <si>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</si>
  <si>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</si>
  <si>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</si>
  <si>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</si>
  <si>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</si>
  <si>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</si>
  <si>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</si>
  <si>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</si>
  <si>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</si>
  <si>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</si>
  <si>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</si>
  <si>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</si>
  <si>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</si>
  <si>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</si>
  <si>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</si>
  <si>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</si>
  <si>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</si>
  <si>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</si>
  <si>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</si>
  <si>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</si>
  <si>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</si>
  <si>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</si>
  <si>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</si>
  <si>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</si>
  <si>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</si>
  <si>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</si>
  <si>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</si>
  <si>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</si>
  <si>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</si>
  <si>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</si>
  <si>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</si>
  <si>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</si>
  <si>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</si>
  <si>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</si>
  <si>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</si>
  <si>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</si>
  <si>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</si>
  <si>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</si>
  <si>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</si>
  <si>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</si>
  <si>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</si>
  <si>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</si>
  <si>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</si>
  <si>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</si>
  <si>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</si>
  <si>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</si>
  <si>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</si>
  <si>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</si>
  <si>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</si>
  <si>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</si>
  <si>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</si>
  <si>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</si>
  <si>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</si>
  <si>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</si>
  <si>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</si>
  <si>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</si>
  <si>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</si>
  <si>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</si>
  <si>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</si>
  <si>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</si>
  <si>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</si>
  <si>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</si>
  <si>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</si>
  <si>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</si>
  <si>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</si>
  <si>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</si>
  <si>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</si>
  <si>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</si>
  <si>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</si>
  <si>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</si>
  <si>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</si>
  <si>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</si>
  <si>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</si>
  <si>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</si>
  <si>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</si>
  <si>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</si>
  <si>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</si>
  <si>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</si>
  <si>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</si>
  <si>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</si>
  <si>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</si>
  <si>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</si>
  <si>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</si>
  <si>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</si>
  <si>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</si>
  <si>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</si>
  <si>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</si>
  <si>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</si>
  <si>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</si>
  <si>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</si>
  <si>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</si>
  <si>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</si>
  <si>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</si>
  <si>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</si>
  <si>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</si>
  <si>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</si>
  <si>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</si>
  <si>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</si>
  <si>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</si>
  <si>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</si>
  <si>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</si>
  <si>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</si>
  <si>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</si>
  <si>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</si>
  <si>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</si>
  <si>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</si>
  <si>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</si>
  <si>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</si>
  <si>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</si>
  <si>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</si>
  <si>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</si>
  <si>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</si>
  <si>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</si>
  <si>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</si>
  <si>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</si>
  <si>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</si>
  <si>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</si>
  <si>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</si>
  <si>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</si>
  <si>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</si>
  <si>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</si>
  <si>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</si>
  <si>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</si>
  <si>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</si>
  <si>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</si>
  <si>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</si>
  <si>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</si>
  <si>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</si>
  <si>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</si>
  <si>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</si>
  <si>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</si>
  <si>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</si>
  <si>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</si>
  <si>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</si>
  <si>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</si>
  <si>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</si>
  <si>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</si>
  <si>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</si>
  <si>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</si>
  <si>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</si>
  <si>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</si>
  <si>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</si>
  <si>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</si>
  <si>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</si>
  <si>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</si>
  <si>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</si>
  <si>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</si>
  <si>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</si>
  <si>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</si>
  <si>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</si>
  <si>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</si>
  <si>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</si>
  <si>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</si>
  <si>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</si>
  <si>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</si>
  <si>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</si>
  <si>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</si>
  <si>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</si>
  <si>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</si>
  <si>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</si>
  <si>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</si>
  <si>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</si>
  <si>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</si>
  <si>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</si>
  <si>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</si>
  <si>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</si>
  <si>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</si>
  <si>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</si>
  <si>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</si>
  <si>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</si>
  <si>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</si>
  <si>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</si>
  <si>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</si>
  <si>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</si>
  <si>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</si>
  <si>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</si>
  <si>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</si>
  <si>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</si>
  <si>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</si>
  <si>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</si>
  <si>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</si>
  <si>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</si>
  <si>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</si>
  <si>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</si>
  <si>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</si>
  <si>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</si>
  <si>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</si>
  <si>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</si>
  <si>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</si>
  <si>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</si>
  <si>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</si>
  <si>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</si>
  <si>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</si>
  <si>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</si>
  <si>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</si>
  <si>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</si>
  <si>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</si>
  <si>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</si>
  <si>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</si>
  <si>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</si>
  <si>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</si>
  <si>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</si>
  <si>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</si>
  <si>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</si>
  <si>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</si>
  <si>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</si>
  <si>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</si>
  <si>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</si>
  <si>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</si>
  <si>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</si>
  <si>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</si>
  <si>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</si>
  <si>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</si>
  <si>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</si>
  <si>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</si>
  <si>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</si>
  <si>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</si>
  <si>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</si>
  <si>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</si>
  <si>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</si>
  <si>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</si>
  <si>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</si>
  <si>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</si>
  <si>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</si>
  <si>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</si>
  <si>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</si>
  <si>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</si>
  <si>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</si>
  <si>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</si>
  <si>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</si>
  <si>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</si>
  <si>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</si>
  <si>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</si>
  <si>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</si>
  <si>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</si>
  <si>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</si>
  <si>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</si>
  <si>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</si>
  <si>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</si>
  <si>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</si>
  <si>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</si>
  <si>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</si>
  <si>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</si>
  <si>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</si>
  <si>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</si>
  <si>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</si>
  <si>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</si>
  <si>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</si>
  <si>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</si>
  <si>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</si>
  <si>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</si>
  <si>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</si>
  <si>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</si>
  <si>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</si>
  <si>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</si>
  <si>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</si>
  <si>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</si>
  <si>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</si>
  <si>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</si>
  <si>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</si>
  <si>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</si>
  <si>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</si>
  <si>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</si>
  <si>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</si>
  <si>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</si>
  <si>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</si>
  <si>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</si>
  <si>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</si>
  <si>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</si>
  <si>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</si>
  <si>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</si>
  <si>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</si>
  <si>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</si>
  <si>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</si>
  <si>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</si>
  <si>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</si>
  <si>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</si>
  <si>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</si>
  <si>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</si>
  <si>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</si>
  <si>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</si>
  <si>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</si>
  <si>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</si>
  <si>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</si>
  <si>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</si>
  <si>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</si>
  <si>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</si>
  <si>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</si>
  <si>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</si>
  <si>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</si>
  <si>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</si>
  <si>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</si>
  <si>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</si>
  <si>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</si>
  <si>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</si>
  <si>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</si>
  <si>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</si>
  <si>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</si>
  <si>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</si>
  <si>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</si>
  <si>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</si>
  <si>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</si>
  <si>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</si>
  <si>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</si>
  <si>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</si>
  <si>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</si>
  <si>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</si>
  <si>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</si>
  <si>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</si>
  <si>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</si>
  <si>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</si>
  <si>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</si>
  <si>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</si>
  <si>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</si>
  <si>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</si>
  <si>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</si>
  <si>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</si>
  <si>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</si>
  <si>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</si>
  <si>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</si>
  <si>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</si>
  <si>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</si>
  <si>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</si>
  <si>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</si>
  <si>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</si>
  <si>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</si>
  <si>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</si>
  <si>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</si>
  <si>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</si>
  <si>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</si>
  <si>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</si>
  <si>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</si>
  <si>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</si>
  <si>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</si>
  <si>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</si>
  <si>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</si>
  <si>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</si>
  <si>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</si>
  <si>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</si>
  <si>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</si>
  <si>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</si>
  <si>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</si>
  <si>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</si>
  <si>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</si>
  <si>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</si>
  <si>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</si>
  <si>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</si>
  <si>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</si>
  <si>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</si>
  <si>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</si>
  <si>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</si>
  <si>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</si>
  <si>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</si>
  <si>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</si>
  <si>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</si>
  <si>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</si>
  <si>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</si>
  <si>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</si>
  <si>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</si>
  <si>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</si>
  <si>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</si>
  <si>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</si>
  <si>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</si>
  <si>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</si>
  <si>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</si>
  <si>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</si>
  <si>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</si>
  <si>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</si>
  <si>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</si>
  <si>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</si>
  <si>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</si>
  <si>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</si>
  <si>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</si>
  <si>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</si>
  <si>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</si>
  <si>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</si>
  <si>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</si>
  <si>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</si>
  <si>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</si>
  <si>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</si>
  <si>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</si>
  <si>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</si>
  <si>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</si>
  <si>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</si>
  <si>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</si>
  <si>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</si>
  <si>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</si>
  <si>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</si>
  <si>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</si>
  <si>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</si>
  <si>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</si>
  <si>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</si>
  <si>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</si>
  <si>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</si>
  <si>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</si>
  <si>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</si>
  <si>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</si>
  <si>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</si>
  <si>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</si>
  <si>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</si>
  <si>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</si>
  <si>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</si>
  <si>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</si>
  <si>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</si>
  <si>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</si>
  <si>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</si>
  <si>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</si>
  <si>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</si>
  <si>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</si>
  <si>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</si>
  <si>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</si>
  <si>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</si>
  <si>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</si>
  <si>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</si>
  <si>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</si>
  <si>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</si>
  <si>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</si>
  <si>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</si>
  <si>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</si>
  <si>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</si>
  <si>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</si>
  <si>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</si>
  <si>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</si>
  <si>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</si>
  <si>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</si>
  <si>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</si>
  <si>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</si>
  <si>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</si>
  <si>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</si>
  <si>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</si>
  <si>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</si>
  <si>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</si>
  <si>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</si>
  <si>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</si>
  <si>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</si>
  <si>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</si>
  <si>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</si>
  <si>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</si>
  <si>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</si>
  <si>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</si>
  <si>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</si>
  <si>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</si>
  <si>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</si>
  <si>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</si>
  <si>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</si>
  <si>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</si>
  <si>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</si>
  <si>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</si>
  <si>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</si>
  <si>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</si>
  <si>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</si>
  <si>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</si>
  <si>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</si>
  <si>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</si>
  <si>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</si>
  <si>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</si>
  <si>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</si>
  <si>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</si>
  <si>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</si>
  <si>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</si>
  <si>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</si>
  <si>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</si>
  <si>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</si>
  <si>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</si>
  <si>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</si>
  <si>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</si>
  <si>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</si>
  <si>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</si>
  <si>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</si>
  <si>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</si>
  <si>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</si>
  <si>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</si>
  <si>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</si>
  <si>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</si>
  <si>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</si>
  <si>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</si>
  <si>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</si>
  <si>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</si>
  <si>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</si>
  <si>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</si>
  <si>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</si>
  <si>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</si>
  <si>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</si>
  <si>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</si>
  <si>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</si>
  <si>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</si>
  <si>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</si>
  <si>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</si>
  <si>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</si>
  <si>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</si>
  <si>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</si>
  <si>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</si>
  <si>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</si>
  <si>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</si>
  <si>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</si>
  <si>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</si>
  <si>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</si>
  <si>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</si>
  <si>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</si>
  <si>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</si>
  <si>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</si>
  <si>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</si>
  <si>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</si>
  <si>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</si>
  <si>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</si>
  <si>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</si>
  <si>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</si>
  <si>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</si>
  <si>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</si>
  <si>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</si>
  <si>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</si>
  <si>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</si>
  <si>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</si>
  <si>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</si>
  <si>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</si>
  <si>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</si>
  <si>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</si>
  <si>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</si>
  <si>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</si>
  <si>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</si>
  <si>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</si>
  <si>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</si>
  <si>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</si>
  <si>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</si>
  <si>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</si>
  <si>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</si>
  <si>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</si>
  <si>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</si>
  <si>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</si>
  <si>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</si>
  <si>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</si>
  <si>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</si>
  <si>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</si>
  <si>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</si>
  <si>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</si>
  <si>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</si>
  <si>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</si>
  <si>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</si>
  <si>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</si>
  <si>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</si>
  <si>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</si>
  <si>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</si>
  <si>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</si>
  <si>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</si>
  <si>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</si>
  <si>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</si>
  <si>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</si>
  <si>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</si>
  <si>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</si>
  <si>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</si>
  <si>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</si>
  <si>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</si>
  <si>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</si>
  <si>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</si>
  <si>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</si>
  <si>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</si>
  <si>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</si>
  <si>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</si>
  <si>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</si>
  <si>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</si>
  <si>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</si>
  <si>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</si>
  <si>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</si>
  <si>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</si>
  <si>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</si>
  <si>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</si>
  <si>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</si>
  <si>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</si>
  <si>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</si>
  <si>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</si>
  <si>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</si>
  <si>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</si>
  <si>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</si>
  <si>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</si>
  <si>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</si>
  <si>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</si>
  <si>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</si>
  <si>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</si>
  <si>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</si>
  <si>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</si>
  <si>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</si>
  <si>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</si>
  <si>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</si>
  <si>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</si>
  <si>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</si>
  <si>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</si>
  <si>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</si>
  <si>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</si>
  <si>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</si>
  <si>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</si>
  <si>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</si>
  <si>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</si>
  <si>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</si>
  <si>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</si>
  <si>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</si>
  <si>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</si>
  <si>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</si>
  <si>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</si>
  <si>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</si>
  <si>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</si>
  <si>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</si>
  <si>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</si>
  <si>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</si>
  <si>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</si>
  <si>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</si>
  <si>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</si>
  <si>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</si>
  <si>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</si>
  <si>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</si>
  <si>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</si>
  <si>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</si>
  <si>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</si>
  <si>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</si>
  <si>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</si>
  <si>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</si>
  <si>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</si>
  <si>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</si>
  <si>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</si>
  <si>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</si>
  <si>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</si>
  <si>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</si>
  <si>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</si>
  <si>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</si>
  <si>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</si>
  <si>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</si>
  <si>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</si>
  <si>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</si>
  <si>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</si>
  <si>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</si>
  <si>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</si>
  <si>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</si>
  <si>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</si>
  <si>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</si>
  <si>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</si>
  <si>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</si>
  <si>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</si>
  <si>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</si>
  <si>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</si>
  <si>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</si>
  <si>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</si>
  <si>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</si>
  <si>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</si>
  <si>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</si>
  <si>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</si>
  <si>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</si>
  <si>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</si>
  <si>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</si>
  <si>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</si>
  <si>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</si>
  <si>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</si>
  <si>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</si>
  <si>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</si>
  <si>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</si>
  <si>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</si>
  <si>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</si>
  <si>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</si>
  <si>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</si>
  <si>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</si>
  <si>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</si>
  <si>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</si>
  <si>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</si>
  <si>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</si>
  <si>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</si>
  <si>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</si>
  <si>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</si>
  <si>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</si>
  <si>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</si>
  <si>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</si>
  <si>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</si>
  <si>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</si>
  <si>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</si>
  <si>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</si>
  <si>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</si>
  <si>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</si>
  <si>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</si>
  <si>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</si>
  <si>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</si>
  <si>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</si>
  <si>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</si>
  <si>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</si>
  <si>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</si>
  <si>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</si>
  <si>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</si>
  <si>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</si>
  <si>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</si>
  <si>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</si>
  <si>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</si>
  <si>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</si>
  <si>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</si>
  <si>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</si>
  <si>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</si>
  <si>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</si>
  <si>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</si>
  <si>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</si>
  <si>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</si>
  <si>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</si>
  <si>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</si>
  <si>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</si>
  <si>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</si>
  <si>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</si>
  <si>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</si>
  <si>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</si>
  <si>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</si>
  <si>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</si>
  <si>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</si>
  <si>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</si>
  <si>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</si>
  <si>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</si>
  <si>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</si>
  <si>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</si>
  <si>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</si>
  <si>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</si>
  <si>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</si>
  <si>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</si>
  <si>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</si>
  <si>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</si>
  <si>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</si>
  <si>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</si>
  <si>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</si>
  <si>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</si>
  <si>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</si>
  <si>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</si>
  <si>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</si>
  <si>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</si>
  <si>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</si>
  <si>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</si>
  <si>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</si>
  <si>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</si>
  <si>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</si>
  <si>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</si>
  <si>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</si>
  <si>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</si>
  <si>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</si>
  <si>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</si>
  <si>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</si>
  <si>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</si>
  <si>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</si>
  <si>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</si>
  <si>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</si>
  <si>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</si>
  <si>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</si>
  <si>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</si>
  <si>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</si>
  <si>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</si>
  <si>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</si>
  <si>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</si>
  <si>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</si>
  <si>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</si>
  <si>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</si>
  <si>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</si>
  <si>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</si>
  <si>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</si>
  <si>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</si>
  <si>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</si>
  <si>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</si>
  <si>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</si>
  <si>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</si>
  <si>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</si>
  <si>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</si>
  <si>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</si>
  <si>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</si>
  <si>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</si>
  <si>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</si>
  <si>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</si>
  <si>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</si>
  <si>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</si>
  <si>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</si>
  <si>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</si>
  <si>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</si>
  <si>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</si>
  <si>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</si>
  <si>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</si>
  <si>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</si>
  <si>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</si>
  <si>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</si>
  <si>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</si>
  <si>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</si>
  <si>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</si>
  <si>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</si>
  <si>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</si>
  <si>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</si>
  <si>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</si>
  <si>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</si>
  <si>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</si>
  <si>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</si>
  <si>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</si>
  <si>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</si>
  <si>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</si>
  <si>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</si>
  <si>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</si>
  <si>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</si>
  <si>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</si>
  <si>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</si>
  <si>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</si>
  <si>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</si>
  <si>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</si>
  <si>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</si>
  <si>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</si>
  <si>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</si>
  <si>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</si>
  <si>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</si>
  <si>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</si>
  <si>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</si>
  <si>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</si>
  <si>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</si>
  <si>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</si>
  <si>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</si>
  <si>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</si>
  <si>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</si>
  <si>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</si>
  <si>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</si>
  <si>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</si>
  <si>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</si>
  <si>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</si>
  <si>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</si>
  <si>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</si>
  <si>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</si>
  <si>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</si>
  <si>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</si>
  <si>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</si>
  <si>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</si>
  <si>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</si>
  <si>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</si>
  <si>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</si>
  <si>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</si>
  <si>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</si>
  <si>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</si>
  <si>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</si>
  <si>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</si>
  <si>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</si>
  <si>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</si>
  <si>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</si>
  <si>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</si>
  <si>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</si>
  <si>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</si>
  <si>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</si>
  <si>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</si>
  <si>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</si>
  <si>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</si>
  <si>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</si>
  <si>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</si>
  <si>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</si>
  <si>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</si>
  <si>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</si>
  <si>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</si>
  <si>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</si>
  <si>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</si>
  <si>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</si>
  <si>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</si>
  <si>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</si>
  <si>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</si>
  <si>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</si>
  <si>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</si>
  <si>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</si>
  <si>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</si>
  <si>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</si>
  <si>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</si>
  <si>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</si>
  <si>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</si>
  <si>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</si>
  <si>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</si>
  <si>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</si>
  <si>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</si>
  <si>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</si>
  <si>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</si>
  <si>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</si>
  <si>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</si>
  <si>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</si>
  <si>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</si>
  <si>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</si>
  <si>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</si>
  <si>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</si>
  <si>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</si>
  <si>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</si>
  <si>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</si>
  <si>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</si>
  <si>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</si>
  <si>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</si>
  <si>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</si>
  <si>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</si>
  <si>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</si>
  <si>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</si>
  <si>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</si>
  <si>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</si>
  <si>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</si>
  <si>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</si>
  <si>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</si>
  <si>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</si>
  <si>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</si>
  <si>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</si>
  <si>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</si>
  <si>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</si>
  <si>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</si>
  <si>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</si>
  <si>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</si>
  <si>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</si>
  <si>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</si>
  <si>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</si>
  <si>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</si>
  <si>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</si>
  <si>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</si>
  <si>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</si>
  <si>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</si>
  <si>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</si>
  <si>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</si>
  <si>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</si>
  <si>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</si>
  <si>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</si>
  <si>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</si>
  <si>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</si>
  <si>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</si>
  <si>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</si>
  <si>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</si>
  <si>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</si>
  <si>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</si>
  <si>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</si>
  <si>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</si>
  <si>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</si>
  <si>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</si>
  <si>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</si>
  <si>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</si>
  <si>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</si>
  <si>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</si>
  <si>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</si>
  <si>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</si>
  <si>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</si>
  <si>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</si>
  <si>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</si>
  <si>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</si>
  <si>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</si>
  <si>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</si>
  <si>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</si>
  <si>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</si>
  <si>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</si>
  <si>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</si>
  <si>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</si>
  <si>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</si>
  <si>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</si>
  <si>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</si>
  <si>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</si>
  <si>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</si>
  <si>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</si>
  <si>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</si>
  <si>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</si>
  <si>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</si>
  <si>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</si>
  <si>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</si>
  <si>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</si>
  <si>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</si>
  <si>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</si>
  <si>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</si>
  <si>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</si>
  <si>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</si>
  <si>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</si>
  <si>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</si>
  <si>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</si>
  <si>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</si>
  <si>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</si>
  <si>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</si>
  <si>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</si>
  <si>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</si>
  <si>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</si>
  <si>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</si>
  <si>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</si>
  <si>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</si>
  <si>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</si>
  <si>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</si>
  <si>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</si>
  <si>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</si>
  <si>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</si>
  <si>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</si>
  <si>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</si>
  <si>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</si>
  <si>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</si>
  <si>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</si>
  <si>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</si>
  <si>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</si>
  <si>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</si>
  <si>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</si>
  <si>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</si>
  <si>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</si>
  <si>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</si>
  <si>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</si>
  <si>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</si>
  <si>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</si>
  <si>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</si>
  <si>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</si>
  <si>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</si>
  <si>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</si>
  <si>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</si>
  <si>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</si>
  <si>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</si>
  <si>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</si>
  <si>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</si>
  <si>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</si>
  <si>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</si>
  <si>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</si>
  <si>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</si>
  <si>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</si>
  <si>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</si>
  <si>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</si>
  <si>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</si>
  <si>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</si>
  <si>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</si>
  <si>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</si>
  <si>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</si>
  <si>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</si>
  <si>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</si>
  <si>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</si>
  <si>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</si>
  <si>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</si>
  <si>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</si>
  <si>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</si>
  <si>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</si>
  <si>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</si>
  <si>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</si>
  <si>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</si>
  <si>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</si>
  <si>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</si>
  <si>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</si>
  <si>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</si>
  <si>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</si>
  <si>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</si>
  <si>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</si>
  <si>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</si>
  <si>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</si>
  <si>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</si>
  <si>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</si>
  <si>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</si>
  <si>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</si>
  <si>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</si>
  <si>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</si>
  <si>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</si>
  <si>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</si>
  <si>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</si>
  <si>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</si>
  <si>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</si>
  <si>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</si>
  <si>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</si>
  <si>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</si>
  <si>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</si>
  <si>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</si>
  <si>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</si>
  <si>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</si>
  <si>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</si>
  <si>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</si>
  <si>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</si>
  <si>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</si>
  <si>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</si>
  <si>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</si>
  <si>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</si>
  <si>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</si>
  <si>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</si>
  <si>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</si>
  <si>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</si>
  <si>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</si>
  <si>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</si>
  <si>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</si>
  <si>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</si>
  <si>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</si>
  <si>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</si>
  <si>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</si>
  <si>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</si>
  <si>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</si>
  <si>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</si>
  <si>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</si>
  <si>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</si>
  <si>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</si>
  <si>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</si>
  <si>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</si>
  <si>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</si>
  <si>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</si>
  <si>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</si>
  <si>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</si>
  <si>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</si>
  <si>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</si>
  <si>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</si>
  <si>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</si>
  <si>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</si>
  <si>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</si>
  <si>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</si>
  <si>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</si>
  <si>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</si>
  <si>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</si>
  <si>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</si>
  <si>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</si>
  <si>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</si>
  <si>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</si>
  <si>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</si>
  <si>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</si>
  <si>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</si>
  <si>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</si>
  <si>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</si>
  <si>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</si>
  <si>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</si>
  <si>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</si>
  <si>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</si>
  <si>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</si>
  <si>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</si>
  <si>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</si>
  <si>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</si>
  <si>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</si>
  <si>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</si>
  <si>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</si>
  <si>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</si>
  <si>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</si>
  <si>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</si>
  <si>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</si>
  <si>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</si>
  <si>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</si>
  <si>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</si>
  <si>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</si>
  <si>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</si>
  <si>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</si>
  <si>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</si>
  <si>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</si>
  <si>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</si>
  <si>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</si>
  <si>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</si>
  <si>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</si>
  <si>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</si>
  <si>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</si>
  <si>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</si>
  <si>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</si>
  <si>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</si>
  <si>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</si>
  <si>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</si>
  <si>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</si>
  <si>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</si>
  <si>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</si>
  <si>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</si>
  <si>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</si>
  <si>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</si>
  <si>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</si>
  <si>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</si>
  <si>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</si>
  <si>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</si>
  <si>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</si>
  <si>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</si>
  <si>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</si>
  <si>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</si>
  <si>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</si>
  <si>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</si>
  <si>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</si>
  <si>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</si>
  <si>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</si>
  <si>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</si>
  <si>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</si>
  <si>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</si>
  <si>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</si>
  <si>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</si>
  <si>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</si>
  <si>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</si>
  <si>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</si>
  <si>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</si>
  <si>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</si>
  <si>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</si>
  <si>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</si>
  <si>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</si>
  <si>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</si>
  <si>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</si>
  <si>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</si>
  <si>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</si>
  <si>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</si>
  <si>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</si>
  <si>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</si>
  <si>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</si>
  <si>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</si>
  <si>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</si>
  <si>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</si>
  <si>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</si>
  <si>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</si>
  <si>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</si>
  <si>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</si>
  <si>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</si>
  <si>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</si>
  <si>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</si>
  <si>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</si>
  <si>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</si>
  <si>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</si>
  <si>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</si>
  <si>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</si>
  <si>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</si>
  <si>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</si>
  <si>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</si>
  <si>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</si>
  <si>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</si>
  <si>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</si>
  <si>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</si>
  <si>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</si>
  <si>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</si>
  <si>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</si>
  <si>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</si>
  <si>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</si>
  <si>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</si>
  <si>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</si>
  <si>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</si>
  <si>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</si>
  <si>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</si>
  <si>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</si>
  <si>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</si>
  <si>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</si>
  <si>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</si>
  <si>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</si>
  <si>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</si>
  <si>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</si>
  <si>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</si>
  <si>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</si>
  <si>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</si>
  <si>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</si>
  <si>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</si>
  <si>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</si>
  <si>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</si>
  <si>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</si>
  <si>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</si>
  <si>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</si>
  <si>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</si>
  <si>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</si>
  <si>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</si>
  <si>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</si>
  <si>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</si>
  <si>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</si>
  <si>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</si>
  <si>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</si>
  <si>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</si>
  <si>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</si>
  <si>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</si>
  <si>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</si>
  <si>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</si>
  <si>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</si>
  <si>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</si>
  <si>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</si>
  <si>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</si>
  <si>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</si>
  <si>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</si>
  <si>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</si>
  <si>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</si>
  <si>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</si>
  <si>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</si>
  <si>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</si>
  <si>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</si>
  <si>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</si>
  <si>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</si>
  <si>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</si>
  <si>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</si>
  <si>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</si>
  <si>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</si>
  <si>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</si>
  <si>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</si>
  <si>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</si>
  <si>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</si>
  <si>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</si>
  <si>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</si>
  <si>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</si>
  <si>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</si>
  <si>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</si>
  <si>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</si>
  <si>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</si>
  <si>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</si>
  <si>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</si>
  <si>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</si>
  <si>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</si>
  <si>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</si>
  <si>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</si>
  <si>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</si>
  <si>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</si>
  <si>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</si>
  <si>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</si>
  <si>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</si>
  <si>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</si>
  <si>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</si>
  <si>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</si>
  <si>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</si>
  <si>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</si>
  <si>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</si>
  <si>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</si>
  <si>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</si>
  <si>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</si>
  <si>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</si>
  <si>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</si>
  <si>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</si>
  <si>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</si>
  <si>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</si>
  <si>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</si>
  <si>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</si>
  <si>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</si>
  <si>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</si>
  <si>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</si>
  <si>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</si>
  <si>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</si>
  <si>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</si>
  <si>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</si>
  <si>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</si>
  <si>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</si>
  <si>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</si>
  <si>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</si>
  <si>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</si>
  <si>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</si>
  <si>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</si>
  <si>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</si>
  <si>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</si>
  <si>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</si>
  <si>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</si>
  <si>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</si>
  <si>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</si>
  <si>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</si>
  <si>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</si>
  <si>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</si>
  <si>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</si>
  <si>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</si>
  <si>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</si>
  <si>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</si>
  <si>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</si>
  <si>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</si>
  <si>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</si>
  <si>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</si>
  <si>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</si>
  <si>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</si>
  <si>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</si>
  <si>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</si>
  <si>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</si>
  <si>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</si>
  <si>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</si>
  <si>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</si>
  <si>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</si>
  <si>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</si>
  <si>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</si>
  <si>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</si>
  <si>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</si>
  <si>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</si>
  <si>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</si>
  <si>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</si>
  <si>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</si>
  <si>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</si>
  <si>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</si>
  <si>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</si>
  <si>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</si>
  <si>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</si>
  <si>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</si>
  <si>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</si>
  <si>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</si>
  <si>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</si>
  <si>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</si>
  <si>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</si>
  <si>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</si>
  <si>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</si>
  <si>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</si>
  <si>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</si>
  <si>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</si>
  <si>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</si>
  <si>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</si>
  <si>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</si>
  <si>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</si>
  <si>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</si>
  <si>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</si>
  <si>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</si>
  <si>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</si>
  <si>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</si>
  <si>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</si>
  <si>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</si>
  <si>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</si>
  <si>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</si>
  <si>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</si>
  <si>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</si>
  <si>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</si>
  <si>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</si>
  <si>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</si>
  <si>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</si>
  <si>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</si>
  <si>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</si>
  <si>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</si>
  <si>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</si>
  <si>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</si>
  <si>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</si>
  <si>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</si>
  <si>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</si>
  <si>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</si>
  <si>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</si>
  <si>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</si>
  <si>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</si>
  <si>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</si>
  <si>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</si>
  <si>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</si>
  <si>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</si>
  <si>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</si>
  <si>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</si>
  <si>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</si>
  <si>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</si>
  <si>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</si>
  <si>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</si>
  <si>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</si>
  <si>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</si>
  <si>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</si>
  <si>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</si>
  <si>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</si>
  <si>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</si>
  <si>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</si>
  <si>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</si>
  <si>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</si>
  <si>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</si>
  <si>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</si>
  <si>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</si>
  <si>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</si>
  <si>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</si>
  <si>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</si>
  <si>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</si>
  <si>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</si>
  <si>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</si>
  <si>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</si>
  <si>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</si>
  <si>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</si>
  <si>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</si>
  <si>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</si>
  <si>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</si>
  <si>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</si>
  <si>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</si>
  <si>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</si>
  <si>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</si>
  <si>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</si>
  <si>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</si>
  <si>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</si>
  <si>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</si>
  <si>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</si>
  <si>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</si>
  <si>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</si>
  <si>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</si>
  <si>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</si>
  <si>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</si>
  <si>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</si>
  <si>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</si>
  <si>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</si>
  <si>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</si>
  <si>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</si>
  <si>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</si>
  <si>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</si>
  <si>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</si>
  <si>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</si>
  <si>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</si>
  <si>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</si>
  <si>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</si>
  <si>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</si>
  <si>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</si>
  <si>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</si>
  <si>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</si>
  <si>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</si>
  <si>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</si>
  <si>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</si>
  <si>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</si>
  <si>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</si>
  <si>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</si>
  <si>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</si>
  <si>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</si>
  <si>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</si>
  <si>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</si>
  <si>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</si>
  <si>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</si>
  <si>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</si>
  <si>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</si>
  <si>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</si>
  <si>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</si>
  <si>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</si>
  <si>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</si>
  <si>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</si>
  <si>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</si>
  <si>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</si>
  <si>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</si>
  <si>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</si>
  <si>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</si>
  <si>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</si>
  <si>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</si>
  <si>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</si>
  <si>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</si>
  <si>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</si>
  <si>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</si>
  <si>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</si>
  <si>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</si>
  <si>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</si>
  <si>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</si>
  <si>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</si>
  <si>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</si>
  <si>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</si>
  <si>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</si>
  <si>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</si>
  <si>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</si>
  <si>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</si>
  <si>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</si>
  <si>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</si>
  <si>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</si>
  <si>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</si>
  <si>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</si>
  <si>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</si>
  <si>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</si>
  <si>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</si>
  <si>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</si>
  <si>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</si>
  <si>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</si>
  <si>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</si>
  <si>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</si>
  <si>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</si>
  <si>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</si>
  <si>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</si>
  <si>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</si>
  <si>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</si>
  <si>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</si>
  <si>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</si>
  <si>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</si>
  <si>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</si>
  <si>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</si>
  <si>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</si>
  <si>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</si>
  <si>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</si>
  <si>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</si>
  <si>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</si>
  <si>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</si>
  <si>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</si>
  <si>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</si>
  <si>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</si>
  <si>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</si>
  <si>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</si>
  <si>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</si>
  <si>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</si>
  <si>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</si>
  <si>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</si>
  <si>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</si>
  <si>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</si>
  <si>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</si>
  <si>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</si>
  <si>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</si>
  <si>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</si>
  <si>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</si>
  <si>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</si>
  <si>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</si>
  <si>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</si>
  <si>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</si>
  <si>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</si>
  <si>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</si>
  <si>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</si>
  <si>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</si>
  <si>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</si>
  <si>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</si>
  <si>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</si>
  <si>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</si>
  <si>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</si>
  <si>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</si>
  <si>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</si>
  <si>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</si>
  <si>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</si>
  <si>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</si>
  <si>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</si>
  <si>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</si>
  <si>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</si>
  <si>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</si>
  <si>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</si>
  <si>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</si>
  <si>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</si>
  <si>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</si>
  <si>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</si>
  <si>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</si>
  <si>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</si>
  <si>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</si>
  <si>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</si>
  <si>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</si>
  <si>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</si>
  <si>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</si>
  <si>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</si>
  <si>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</si>
  <si>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</si>
  <si>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</si>
  <si>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</si>
  <si>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</si>
  <si>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</si>
  <si>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</si>
  <si>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</si>
  <si>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</si>
  <si>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</si>
  <si>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</si>
  <si>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</si>
  <si>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</si>
  <si>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</si>
  <si>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</si>
  <si>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</si>
  <si>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</si>
  <si>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</si>
  <si>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</si>
  <si>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</si>
  <si>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</si>
  <si>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</si>
  <si>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</si>
  <si>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</si>
  <si>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</si>
  <si>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</si>
  <si>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</si>
  <si>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</si>
  <si>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</si>
  <si>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</si>
  <si>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</si>
  <si>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</si>
  <si>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</si>
  <si>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</si>
  <si>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</si>
  <si>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</si>
  <si>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</si>
  <si>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</si>
  <si>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</si>
  <si>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</si>
  <si>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</si>
  <si>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</si>
  <si>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</si>
  <si>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</si>
  <si>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</si>
  <si>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</si>
  <si>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</si>
  <si>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</si>
  <si>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</si>
  <si>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</si>
  <si>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</si>
  <si>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</si>
  <si>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</si>
  <si>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</si>
  <si>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</si>
  <si>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</si>
  <si>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</si>
  <si>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</si>
  <si>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</si>
  <si>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</si>
  <si>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</si>
  <si>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</si>
  <si>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</si>
  <si>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</si>
  <si>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</si>
  <si>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</si>
  <si>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</si>
  <si>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</si>
  <si>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</si>
  <si>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</si>
  <si>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</si>
  <si>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</si>
  <si>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</si>
  <si>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</si>
  <si>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</si>
  <si>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</si>
  <si>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</si>
  <si>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</si>
  <si>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</si>
  <si>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</si>
  <si>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</si>
  <si>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</si>
  <si>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</si>
  <si>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</si>
  <si>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</si>
  <si>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</si>
  <si>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</si>
  <si>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</si>
  <si>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</si>
  <si>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</si>
  <si>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</si>
  <si>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</si>
  <si>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</si>
  <si>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</si>
  <si>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</si>
  <si>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</si>
  <si>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</si>
  <si>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</si>
  <si>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</si>
  <si>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</si>
  <si>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</si>
  <si>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</si>
  <si>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</si>
  <si>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</si>
  <si>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</si>
  <si>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</si>
  <si>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</si>
  <si>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</si>
  <si>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</si>
  <si>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</si>
  <si>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</si>
  <si>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</si>
  <si>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</si>
  <si>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</si>
  <si>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</si>
  <si>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</si>
  <si>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</si>
  <si>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</si>
  <si>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</si>
  <si>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</si>
  <si>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</si>
  <si>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</si>
  <si>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</si>
  <si>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</si>
  <si>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</si>
  <si>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</si>
  <si>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</si>
  <si>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</si>
  <si>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</si>
  <si>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</si>
  <si>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</si>
  <si>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</si>
  <si>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</si>
  <si>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</si>
  <si>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</si>
  <si>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</si>
  <si>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</si>
  <si>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</si>
  <si>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</si>
  <si>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</si>
  <si>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</si>
  <si>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</si>
  <si>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</si>
  <si>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</si>
  <si>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</si>
  <si>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</si>
  <si>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</si>
  <si>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</si>
  <si>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</si>
  <si>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</si>
  <si>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</si>
  <si>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</si>
  <si>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</si>
  <si>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</si>
  <si>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</si>
  <si>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</si>
  <si>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</si>
  <si>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</si>
  <si>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</si>
  <si>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</si>
  <si>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</si>
  <si>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</si>
  <si>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</si>
  <si>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</si>
  <si>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</si>
  <si>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</si>
  <si>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</si>
  <si>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</si>
  <si>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</si>
  <si>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</si>
  <si>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</si>
  <si>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</si>
  <si>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</si>
  <si>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</si>
  <si>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</si>
  <si>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</si>
  <si>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</si>
  <si>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</si>
  <si>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</si>
  <si>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</si>
  <si>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</si>
  <si>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</si>
  <si>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</si>
  <si>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</si>
  <si>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</si>
  <si>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</si>
  <si>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</si>
  <si>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</si>
  <si>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</si>
  <si>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</si>
  <si>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</si>
  <si>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</si>
  <si>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</si>
  <si>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</si>
  <si>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</si>
  <si>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</si>
  <si>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</si>
  <si>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</si>
  <si>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</si>
  <si>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</si>
  <si>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</si>
  <si>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</si>
  <si>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</si>
  <si>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</si>
  <si>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</si>
  <si>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</si>
  <si>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</si>
  <si>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</si>
  <si>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</si>
  <si>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</si>
  <si>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</si>
  <si>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</si>
  <si>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</si>
  <si>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</si>
  <si>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</si>
  <si>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</si>
  <si>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</si>
  <si>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</si>
  <si>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</si>
  <si>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</si>
  <si>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</si>
  <si>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</si>
  <si>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</si>
  <si>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</si>
  <si>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</si>
  <si>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</si>
  <si>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</si>
  <si>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</si>
  <si>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</si>
  <si>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</si>
  <si>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</si>
  <si>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</si>
  <si>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</si>
  <si>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</si>
  <si>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</si>
  <si>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</si>
  <si>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</si>
  <si>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</si>
  <si>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</si>
  <si>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</si>
  <si>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</si>
  <si>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</si>
  <si>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</si>
  <si>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</si>
  <si>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</si>
  <si>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</si>
  <si>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</si>
  <si>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</si>
  <si>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</si>
  <si>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</si>
  <si>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</si>
  <si>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</si>
  <si>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</si>
  <si>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</si>
  <si>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</si>
  <si>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</si>
  <si>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</si>
  <si>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</si>
  <si>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</si>
  <si>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</si>
  <si>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</si>
  <si>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</si>
  <si>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</si>
  <si>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</si>
  <si>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</si>
  <si>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</si>
  <si>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</si>
  <si>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</si>
  <si>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</si>
  <si>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</si>
  <si>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</si>
  <si>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</si>
  <si>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</si>
  <si>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</si>
  <si>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</si>
  <si>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</si>
  <si>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</si>
  <si>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</si>
  <si>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</si>
  <si>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</si>
  <si>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</si>
  <si>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</si>
  <si>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</si>
  <si>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</si>
  <si>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</si>
  <si>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</si>
  <si>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</si>
  <si>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</si>
  <si>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</si>
  <si>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</si>
  <si>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</si>
  <si>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</si>
  <si>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</si>
  <si>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</si>
  <si>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</si>
  <si>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</si>
  <si>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</si>
  <si>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</si>
  <si>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</si>
  <si>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</si>
  <si>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</si>
  <si>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</si>
  <si>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</si>
  <si>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</si>
  <si>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</si>
  <si>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</si>
  <si>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</si>
  <si>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</si>
  <si>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</si>
  <si>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</si>
  <si>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</si>
  <si>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</si>
  <si>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</si>
  <si>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</si>
  <si>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</si>
  <si>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</si>
  <si>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</si>
  <si>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</si>
  <si>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</si>
  <si>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</si>
  <si>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</si>
  <si>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</si>
  <si>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</si>
  <si>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</si>
  <si>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</si>
  <si>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</si>
  <si>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</si>
  <si>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</si>
  <si>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</si>
  <si>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</si>
  <si>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</si>
  <si>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</si>
  <si>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</si>
  <si>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</si>
  <si>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</si>
  <si>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</si>
  <si>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</si>
  <si>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</si>
  <si>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</si>
  <si>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</si>
  <si>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</si>
  <si>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</si>
  <si>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</si>
  <si>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</si>
  <si>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</si>
  <si>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</si>
  <si>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</si>
  <si>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</si>
  <si>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</si>
  <si>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</si>
  <si>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</si>
  <si>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</si>
  <si>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</si>
  <si>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</si>
  <si>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</si>
  <si>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</si>
  <si>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</si>
  <si>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</si>
  <si>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</si>
  <si>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</si>
  <si>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</si>
  <si>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</si>
  <si>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</si>
  <si>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</si>
  <si>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</si>
  <si>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</si>
  <si>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</si>
  <si>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</si>
  <si>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</si>
  <si>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</si>
  <si>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</si>
  <si>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</si>
  <si>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</si>
  <si>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</si>
  <si>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</si>
  <si>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</si>
  <si>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</si>
  <si>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</si>
  <si>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</si>
  <si>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</si>
  <si>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</si>
  <si>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</si>
  <si>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</si>
  <si>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</si>
  <si>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</si>
  <si>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</si>
  <si>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</si>
  <si>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</si>
  <si>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</si>
  <si>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</si>
  <si>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</si>
  <si>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</si>
  <si>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</si>
  <si>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</si>
  <si>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</si>
  <si>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</si>
  <si>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</si>
  <si>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</si>
  <si>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</si>
  <si>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</si>
  <si>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</si>
  <si>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</si>
  <si>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</si>
  <si>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</si>
  <si>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</si>
  <si>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</si>
  <si>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</si>
  <si>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</si>
  <si>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</si>
  <si>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</si>
  <si>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</si>
  <si>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</si>
  <si>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</si>
  <si>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</si>
  <si>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</si>
  <si>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</si>
  <si>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</si>
  <si>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</si>
  <si>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</si>
  <si>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</si>
  <si>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</si>
  <si>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</si>
  <si>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</si>
  <si>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</si>
  <si>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</si>
  <si>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</si>
  <si>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</si>
  <si>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</si>
  <si>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</si>
  <si>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</si>
  <si>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</si>
  <si>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</si>
  <si>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</si>
  <si>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</si>
  <si>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</si>
  <si>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</si>
  <si>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</si>
  <si>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</si>
  <si>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</si>
  <si>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</si>
  <si>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</si>
  <si>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</si>
  <si>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</si>
  <si>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</si>
  <si>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</si>
  <si>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</si>
  <si>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</si>
  <si>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</si>
  <si>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</si>
  <si>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</si>
  <si>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</si>
  <si>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</si>
  <si>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</si>
  <si>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</si>
  <si>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</si>
  <si>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</si>
  <si>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</si>
  <si>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</si>
  <si>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</si>
  <si>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</si>
  <si>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</si>
  <si>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</si>
  <si>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</si>
  <si>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</si>
  <si>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</si>
  <si>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</si>
  <si>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</si>
  <si>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</si>
  <si>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</si>
  <si>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</si>
  <si>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</si>
  <si>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</si>
  <si>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</si>
  <si>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</si>
  <si>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</si>
  <si>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</si>
  <si>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</si>
  <si>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</si>
  <si>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</si>
  <si>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</si>
  <si>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</si>
  <si>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</si>
  <si>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</si>
  <si>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</si>
  <si>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</si>
  <si>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</si>
  <si>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</si>
  <si>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</si>
  <si>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</si>
  <si>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</si>
  <si>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</si>
  <si>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</si>
  <si>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</si>
  <si>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</si>
  <si>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</si>
  <si>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</si>
  <si>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</si>
  <si>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</si>
  <si>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</si>
  <si>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</si>
  <si>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</si>
  <si>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</si>
  <si>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</si>
  <si>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</si>
  <si>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</si>
  <si>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</si>
  <si>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</si>
  <si>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</si>
  <si>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</si>
  <si>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</si>
  <si>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</si>
  <si>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</si>
  <si>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</si>
  <si>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</si>
  <si>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</si>
  <si>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</si>
  <si>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</si>
  <si>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</si>
  <si>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</si>
  <si>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</si>
  <si>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</si>
  <si>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</si>
  <si>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</si>
  <si>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</si>
  <si>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</si>
  <si>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</si>
  <si>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</si>
  <si>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</si>
  <si>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</si>
  <si>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</si>
  <si>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</si>
  <si>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</si>
  <si>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</si>
  <si>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</si>
  <si>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</si>
  <si>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</si>
  <si>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</si>
  <si>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</si>
  <si>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</si>
  <si>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</si>
  <si>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</si>
  <si>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</si>
  <si>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</si>
  <si>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</si>
  <si>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</si>
  <si>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</si>
  <si>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</si>
  <si>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</si>
  <si>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</si>
  <si>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</si>
  <si>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</si>
  <si>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</si>
  <si>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</si>
  <si>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</si>
  <si>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</si>
  <si>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</si>
  <si>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</si>
  <si>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</si>
  <si>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</si>
  <si>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</si>
  <si>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</si>
  <si>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</si>
  <si>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</si>
  <si>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</si>
  <si>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</si>
  <si>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</si>
  <si>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</si>
  <si>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</si>
  <si>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</si>
  <si>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</si>
  <si>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</si>
  <si>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</si>
  <si>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</si>
  <si>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</si>
  <si>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</si>
  <si>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</si>
  <si>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</si>
  <si>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</si>
  <si>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</si>
  <si>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</si>
  <si>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</si>
  <si>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</si>
  <si>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</si>
  <si>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</si>
  <si>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</si>
  <si>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</si>
  <si>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</si>
  <si>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</si>
  <si>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</si>
  <si>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</si>
  <si>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</si>
  <si>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</si>
  <si>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</si>
  <si>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</si>
  <si>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</si>
  <si>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</si>
  <si>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</si>
  <si>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</si>
  <si>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</si>
  <si>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</si>
  <si>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</si>
  <si>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</si>
  <si>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</si>
  <si>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</si>
  <si>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</si>
  <si>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</si>
  <si>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</si>
  <si>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</si>
  <si>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</si>
  <si>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</si>
  <si>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</si>
  <si>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</si>
  <si>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</si>
  <si>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</si>
  <si>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</si>
  <si>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</si>
  <si>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</si>
  <si>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</si>
  <si>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</si>
  <si>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</si>
  <si>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</si>
  <si>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</si>
  <si>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</si>
  <si>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</si>
  <si>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</si>
  <si>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</si>
  <si>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</si>
  <si>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</si>
  <si>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</si>
  <si>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</si>
  <si>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</si>
  <si>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</si>
  <si>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</si>
  <si>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</si>
  <si>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</si>
  <si>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</si>
  <si>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</si>
  <si>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</si>
  <si>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</si>
  <si>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</si>
  <si>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</si>
  <si>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</si>
  <si>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</si>
  <si>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</si>
  <si>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</si>
  <si>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</si>
  <si>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</si>
  <si>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</si>
  <si>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</si>
  <si>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</si>
  <si>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</si>
  <si>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</si>
  <si>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</si>
  <si>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</si>
  <si>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</si>
  <si>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</si>
  <si>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</si>
  <si>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</si>
  <si>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</si>
  <si>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</si>
  <si>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</si>
  <si>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</si>
  <si>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</si>
  <si>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</si>
  <si>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</si>
  <si>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</si>
  <si>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</si>
  <si>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</si>
  <si>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</si>
  <si>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</si>
  <si>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</si>
  <si>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</si>
  <si>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</si>
  <si>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</si>
  <si>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</si>
  <si>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</si>
  <si>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</si>
  <si>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</si>
  <si>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</si>
  <si>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</si>
  <si>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</si>
  <si>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</si>
  <si>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</si>
  <si>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</si>
  <si>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</si>
  <si>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</si>
  <si>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</si>
  <si>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</si>
  <si>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</si>
  <si>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</si>
  <si>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</si>
  <si>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</si>
  <si>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</si>
  <si>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</si>
  <si>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</si>
  <si>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</si>
  <si>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</si>
  <si>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</si>
  <si>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</si>
  <si>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</si>
  <si>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</si>
  <si>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</si>
  <si>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</si>
  <si>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</si>
  <si>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</si>
  <si>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</si>
  <si>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</si>
  <si>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</si>
  <si>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</si>
  <si>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</si>
  <si>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</si>
  <si>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</si>
  <si>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</si>
  <si>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</si>
  <si>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</si>
  <si>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</si>
  <si>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</si>
  <si>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</si>
  <si>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</si>
  <si>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</si>
  <si>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</si>
  <si>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</si>
  <si>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</si>
  <si>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</si>
  <si>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</si>
  <si>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</si>
  <si>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</si>
  <si>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</si>
  <si>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</si>
  <si>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</si>
  <si>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</si>
  <si>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</si>
  <si>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</si>
  <si>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</si>
  <si>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</si>
  <si>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</si>
  <si>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</si>
  <si>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</si>
  <si>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</si>
  <si>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</si>
  <si>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</si>
  <si>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</si>
  <si>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</si>
  <si>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</si>
  <si>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</si>
  <si>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</si>
  <si>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</si>
  <si>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</si>
  <si>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</si>
  <si>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</si>
  <si>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</si>
  <si>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</si>
  <si>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</si>
  <si>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</si>
  <si>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</si>
  <si>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</si>
  <si>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</si>
  <si>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</si>
  <si>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</si>
  <si>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</si>
  <si>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</si>
  <si>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</si>
  <si>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</si>
  <si>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</si>
  <si>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</si>
  <si>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</si>
  <si>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</si>
  <si>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</si>
  <si>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</si>
  <si>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</si>
  <si>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</si>
  <si>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</si>
  <si>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</si>
  <si>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</si>
  <si>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</si>
  <si>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</si>
  <si>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</si>
  <si>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</si>
  <si>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</si>
  <si>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</si>
  <si>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</si>
  <si>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</si>
  <si>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</si>
  <si>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</si>
  <si>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</si>
  <si>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</si>
  <si>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</si>
  <si>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</si>
  <si>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</si>
  <si>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</si>
  <si>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</si>
  <si>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</si>
  <si>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</si>
  <si>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</si>
  <si>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</si>
  <si>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</si>
  <si>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</si>
  <si>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</si>
  <si>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</si>
  <si>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</si>
  <si>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</si>
  <si>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</si>
  <si>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</si>
  <si>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</si>
  <si>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</si>
  <si>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</si>
  <si>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</si>
  <si>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</si>
  <si>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</si>
  <si>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</si>
  <si>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</si>
  <si>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</si>
  <si>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</si>
  <si>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</si>
  <si>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</si>
  <si>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</si>
  <si>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</si>
  <si>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</si>
  <si>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</si>
  <si>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</si>
  <si>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</si>
  <si>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</si>
  <si>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</si>
  <si>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</si>
  <si>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</si>
  <si>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</si>
  <si>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</si>
  <si>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</si>
  <si>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</si>
  <si>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</si>
  <si>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</si>
  <si>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</si>
  <si>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</si>
  <si>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</si>
  <si>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</si>
  <si>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</si>
  <si>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</si>
  <si>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</si>
  <si>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</si>
  <si>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</si>
  <si>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</si>
  <si>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</si>
  <si>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</si>
  <si>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</si>
  <si>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</si>
  <si>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</si>
  <si>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</si>
  <si>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</si>
  <si>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</si>
  <si>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</si>
  <si>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</si>
  <si>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</si>
  <si>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</si>
  <si>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</si>
  <si>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</si>
  <si>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</si>
  <si>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</si>
  <si>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</si>
  <si>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</si>
  <si>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</si>
  <si>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</si>
  <si>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</si>
  <si>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</si>
  <si>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</si>
  <si>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</si>
  <si>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</si>
  <si>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</si>
  <si>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</si>
  <si>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</si>
  <si>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</si>
  <si>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</si>
  <si>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</si>
  <si>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</si>
  <si>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</si>
  <si>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</si>
  <si>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</si>
  <si>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</si>
  <si>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</si>
  <si>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</si>
  <si>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</si>
  <si>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</si>
  <si>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</si>
  <si>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</si>
  <si>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</si>
  <si>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</si>
  <si>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</si>
  <si>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</si>
  <si>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</si>
  <si>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</si>
  <si>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</si>
  <si>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</si>
  <si>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</si>
  <si>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</si>
  <si>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</si>
  <si>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</si>
  <si>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</si>
  <si>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</si>
  <si>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</si>
  <si>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</si>
  <si>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</si>
  <si>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</si>
  <si>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</si>
  <si>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</si>
  <si>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</si>
  <si>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</si>
  <si>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</si>
  <si>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</si>
  <si>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</si>
  <si>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</si>
  <si>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</si>
  <si>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</si>
  <si>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</si>
  <si>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</si>
  <si>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</si>
  <si>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</si>
  <si>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</si>
  <si>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</si>
  <si>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</si>
  <si>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</si>
  <si>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</si>
  <si>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</si>
  <si>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</si>
  <si>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</si>
  <si>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</si>
  <si>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</si>
  <si>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</si>
  <si>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</si>
  <si>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</si>
  <si>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</si>
  <si>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</si>
  <si>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</si>
  <si>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</si>
  <si>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</si>
  <si>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</si>
  <si>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</si>
  <si>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</si>
  <si>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</si>
  <si>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</si>
  <si>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</si>
  <si>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</si>
  <si>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</si>
  <si>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</si>
  <si>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</si>
  <si>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</si>
  <si>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</si>
  <si>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</si>
  <si>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</si>
  <si>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</si>
  <si>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</si>
  <si>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</si>
  <si>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</si>
  <si>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</si>
  <si>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</si>
  <si>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</si>
  <si>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</si>
  <si>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</si>
  <si>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</si>
  <si>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</si>
  <si>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</si>
  <si>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</si>
  <si>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</si>
  <si>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</si>
  <si>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</si>
  <si>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</si>
  <si>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</si>
  <si>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</si>
  <si>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</si>
  <si>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</si>
  <si>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</si>
  <si>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</si>
  <si>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</si>
  <si>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</si>
  <si>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</si>
  <si>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</si>
  <si>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</si>
  <si>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</si>
  <si>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</si>
  <si>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</si>
  <si>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</si>
  <si>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</si>
  <si>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</si>
  <si>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</si>
  <si>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</si>
  <si>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</si>
  <si>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</si>
  <si>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</si>
  <si>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</si>
  <si>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</si>
  <si>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</si>
  <si>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</si>
  <si>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</si>
  <si>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</si>
  <si>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</si>
  <si>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</si>
  <si>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</si>
  <si>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</si>
  <si>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</si>
  <si>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</si>
  <si>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</si>
  <si>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</si>
  <si>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</si>
  <si>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</si>
  <si>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</si>
  <si>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</si>
  <si>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</si>
  <si>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</si>
  <si>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</si>
  <si>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</si>
  <si>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</si>
  <si>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</si>
  <si>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</si>
  <si>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</si>
  <si>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</si>
  <si>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</si>
  <si>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</si>
  <si>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</si>
  <si>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</si>
  <si>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</si>
  <si>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</si>
  <si>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</si>
  <si>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</si>
  <si>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</si>
  <si>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</si>
  <si>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</si>
  <si>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</si>
  <si>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</si>
  <si>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</si>
  <si>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</si>
  <si>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</si>
  <si>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</si>
  <si>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</si>
  <si>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</si>
  <si>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</si>
  <si>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</si>
  <si>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</si>
  <si>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</si>
  <si>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</si>
  <si>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</si>
  <si>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</si>
  <si>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</si>
  <si>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</si>
  <si>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</si>
  <si>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</si>
  <si>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</si>
  <si>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</si>
  <si>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</si>
  <si>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</si>
  <si>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</si>
  <si>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</si>
  <si>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</si>
  <si>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</si>
  <si>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</si>
  <si>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</si>
  <si>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</si>
  <si>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</si>
  <si>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</si>
  <si>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</si>
  <si>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</si>
  <si>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</si>
  <si>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</si>
  <si>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</si>
  <si>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</si>
  <si>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</si>
  <si>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</si>
  <si>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</si>
  <si>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</si>
  <si>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</si>
  <si>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</si>
  <si>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</si>
  <si>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</si>
  <si>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</si>
  <si>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</si>
  <si>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</si>
  <si>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</si>
  <si>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</si>
  <si>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</si>
  <si>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</si>
  <si>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</si>
  <si>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</si>
  <si>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</si>
  <si>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</si>
  <si>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</si>
  <si>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</si>
  <si>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</si>
  <si>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</si>
  <si>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</si>
  <si>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</si>
  <si>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</si>
  <si>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</si>
  <si>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</si>
  <si>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</si>
  <si>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</si>
  <si>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</si>
  <si>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</si>
  <si>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</si>
  <si>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</si>
  <si>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</si>
  <si>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</si>
  <si>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</si>
  <si>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</si>
  <si>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</si>
  <si>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</si>
  <si>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</si>
  <si>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</si>
  <si>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</si>
  <si>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</si>
  <si>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</si>
  <si>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</si>
  <si>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</si>
  <si>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</si>
  <si>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</si>
  <si>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</si>
  <si>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</si>
  <si>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</si>
  <si>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</si>
  <si>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</si>
  <si>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</si>
  <si>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</si>
  <si>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</si>
  <si>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</si>
  <si>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</si>
  <si>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</si>
  <si>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</si>
  <si>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</si>
  <si>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</si>
  <si>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</si>
  <si>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</si>
  <si>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</si>
  <si>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</si>
  <si>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</si>
  <si>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</si>
  <si>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</si>
  <si>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</si>
  <si>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</si>
  <si>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</si>
  <si>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</si>
  <si>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</si>
  <si>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</si>
  <si>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</si>
  <si>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</si>
  <si>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</si>
  <si>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</si>
  <si>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</si>
  <si>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</si>
  <si>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</si>
  <si>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</si>
  <si>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</si>
  <si>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</si>
  <si>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</si>
  <si>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</si>
  <si>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</si>
  <si>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</si>
  <si>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</si>
  <si>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</si>
  <si>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</si>
  <si>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</si>
  <si>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</si>
  <si>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</si>
  <si>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</si>
  <si>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</si>
  <si>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</si>
  <si>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</si>
  <si>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</si>
  <si>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</si>
  <si>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</si>
  <si>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</si>
  <si>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</si>
  <si>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</si>
  <si>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</si>
  <si>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</si>
  <si>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</si>
  <si>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</si>
  <si>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</si>
  <si>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</si>
  <si>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</si>
  <si>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</si>
  <si>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</si>
  <si>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</si>
  <si>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</si>
  <si>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</si>
  <si>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</si>
  <si>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</si>
  <si>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</si>
  <si>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</si>
  <si>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</si>
  <si>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</si>
  <si>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</si>
  <si>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</si>
  <si>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</si>
  <si>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</si>
  <si>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</si>
  <si>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</si>
  <si>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</si>
  <si>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</si>
  <si>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</si>
  <si>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</si>
  <si>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</si>
  <si>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</si>
  <si>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</si>
  <si>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</si>
  <si>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</si>
  <si>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</si>
  <si>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</si>
  <si>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</si>
  <si>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</si>
  <si>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</si>
  <si>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</si>
  <si>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</si>
  <si>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</si>
  <si>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</si>
  <si>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</si>
  <si>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</si>
  <si>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</si>
  <si>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</si>
  <si>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</si>
  <si>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</si>
  <si>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</si>
  <si>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</si>
  <si>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</si>
  <si>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</si>
  <si>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</si>
  <si>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</si>
  <si>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</si>
  <si>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</si>
  <si>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</si>
  <si>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</si>
  <si>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</si>
  <si>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</si>
  <si>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</si>
  <si>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</si>
  <si>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</si>
  <si>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</si>
  <si>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</si>
  <si>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</si>
  <si>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</si>
  <si>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</si>
  <si>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</si>
  <si>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</si>
  <si>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</si>
  <si>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</si>
  <si>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</si>
  <si>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</si>
  <si>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</si>
  <si>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</si>
  <si>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</si>
  <si>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</si>
  <si>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</si>
  <si>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</si>
  <si>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</si>
  <si>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</si>
  <si>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</si>
  <si>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</si>
  <si>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</si>
  <si>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</si>
  <si>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</si>
  <si>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</si>
  <si>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</si>
  <si>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</si>
  <si>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</si>
  <si>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</si>
  <si>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</si>
  <si>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</si>
  <si>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</si>
  <si>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</si>
  <si>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</si>
  <si>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</si>
  <si>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</si>
  <si>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</si>
  <si>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</si>
  <si>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</si>
  <si>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</si>
  <si>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</si>
  <si>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</si>
  <si>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</si>
  <si>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</si>
  <si>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</si>
  <si>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</si>
  <si>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</si>
  <si>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</si>
  <si>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</si>
  <si>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</si>
  <si>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</si>
  <si>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</si>
  <si>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</si>
  <si>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</si>
  <si>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</si>
  <si>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</si>
  <si>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</si>
  <si>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</si>
  <si>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</si>
  <si>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</si>
  <si>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</si>
  <si>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</si>
  <si>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</si>
  <si>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</si>
  <si>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</si>
  <si>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</si>
  <si>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</si>
  <si>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</si>
  <si>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</si>
  <si>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</si>
  <si>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</si>
  <si>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</si>
  <si>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</si>
  <si>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</si>
  <si>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</si>
  <si>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</si>
  <si>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</si>
  <si>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</si>
  <si>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</si>
  <si>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</si>
  <si>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</si>
  <si>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</si>
  <si>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</si>
  <si>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</si>
  <si>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Maleti E.M</t>
  </si>
  <si>
    <t>013 265 8661</t>
  </si>
  <si>
    <t>082 796 5385</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</si>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</sst>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1">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60" fillId="32" borderId="37"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0</c:v>
                </c:pt>
                <c:pt idx="5">
                  <c:v>0</c:v>
                </c:pt>
                <c:pt idx="6">
                  <c:v>0</c:v>
                </c:pt>
                <c:pt idx="7">
                  <c:v>0</c:v>
                </c:pt>
                <c:pt idx="8">
                  <c:v>0</c:v>
                </c:pt>
                <c:pt idx="9">
                  <c:v>0</c:v>
                </c:pt>
                <c:pt idx="10">
                  <c:v>0</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0</c:v>
                </c:pt>
                <c:pt idx="3">
                  <c:v>0</c:v>
                </c:pt>
                <c:pt idx="4">
                  <c:v>319903904.45999998</c:v>
                </c:pt>
                <c:pt idx="5">
                  <c:v>0</c:v>
                </c:pt>
                <c:pt idx="6">
                  <c:v>0</c:v>
                </c:pt>
                <c:pt idx="7">
                  <c:v>467163.55</c:v>
                </c:pt>
                <c:pt idx="8">
                  <c:v>0</c:v>
                </c:pt>
                <c:pt idx="9">
                  <c:v>320371068.00999999</c:v>
                </c:pt>
                <c:pt idx="10">
                  <c:v>428420165.00999999</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337055104"/>
        <c:axId val="337053536"/>
      </c:barChart>
      <c:catAx>
        <c:axId val="33705510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7053536"/>
        <c:crosses val="autoZero"/>
        <c:auto val="1"/>
        <c:lblAlgn val="ctr"/>
        <c:lblOffset val="100"/>
        <c:noMultiLvlLbl val="0"/>
      </c:catAx>
      <c:valAx>
        <c:axId val="33705353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70551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84299632"/>
        <c:axId val="384300808"/>
      </c:barChart>
      <c:catAx>
        <c:axId val="38429963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4300808"/>
        <c:crosses val="autoZero"/>
        <c:auto val="1"/>
        <c:lblAlgn val="ctr"/>
        <c:lblOffset val="100"/>
        <c:noMultiLvlLbl val="0"/>
      </c:catAx>
      <c:valAx>
        <c:axId val="38430080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4299632"/>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84300416"/>
        <c:axId val="384300024"/>
      </c:barChart>
      <c:catAx>
        <c:axId val="3843004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4300024"/>
        <c:crosses val="autoZero"/>
        <c:auto val="1"/>
        <c:lblAlgn val="ctr"/>
        <c:lblOffset val="100"/>
        <c:noMultiLvlLbl val="0"/>
      </c:catAx>
      <c:valAx>
        <c:axId val="384300024"/>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4300416"/>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-562834</c:v>
                </c:pt>
                <c:pt idx="1">
                  <c:v>-6133</c:v>
                </c:pt>
                <c:pt idx="2">
                  <c:v>6399121</c:v>
                </c:pt>
                <c:pt idx="3">
                  <c:v>6574809</c:v>
                </c:pt>
                <c:pt idx="4">
                  <c:v>6426382</c:v>
                </c:pt>
                <c:pt idx="5">
                  <c:v>6434561</c:v>
                </c:pt>
                <c:pt idx="6">
                  <c:v>42255459</c:v>
                </c:pt>
                <c:pt idx="7">
                  <c:v>457167643</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384302376"/>
        <c:axId val="337053928"/>
        <c:axId val="0"/>
      </c:bar3DChart>
      <c:catAx>
        <c:axId val="38430237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37053928"/>
        <c:crosses val="autoZero"/>
        <c:auto val="1"/>
        <c:lblAlgn val="ctr"/>
        <c:lblOffset val="100"/>
        <c:tickLblSkip val="1"/>
        <c:tickMarkSkip val="1"/>
        <c:noMultiLvlLbl val="0"/>
      </c:catAx>
      <c:valAx>
        <c:axId val="337053928"/>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84302376"/>
        <c:crosses val="autoZero"/>
        <c:crossBetween val="between"/>
      </c:valAx>
      <c:dTable>
        <c:showHorzBorder val="1"/>
        <c:showVertBorder val="1"/>
        <c:showOutline val="1"/>
        <c:showKeys val="1"/>
        <c:spPr>
          <a:ln w="3175">
            <a:solidFill>
              <a:srgbClr val="000000"/>
            </a:solidFill>
            <a:prstDash val="solid"/>
          </a:ln>
        </c:spPr>
        <c:txPr>
          <a:bodyPr/>
          <a:lstStyle/>
          <a:p>
            <a:pPr>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473743513.75</c:v>
                </c:pt>
                <c:pt idx="1">
                  <c:v>52978916.799999997</c:v>
                </c:pt>
                <c:pt idx="2">
                  <c:v>275811.74</c:v>
                </c:pt>
                <c:pt idx="3">
                  <c:v>-18049904.530000001</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488395375</c:v>
                </c:pt>
                <c:pt idx="1">
                  <c:v>54617440</c:v>
                </c:pt>
                <c:pt idx="2">
                  <c:v>284342</c:v>
                </c:pt>
                <c:pt idx="3">
                  <c:v>-18608149</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386893880"/>
        <c:axId val="386891920"/>
        <c:axId val="0"/>
      </c:bar3DChart>
      <c:catAx>
        <c:axId val="3868938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6891920"/>
        <c:crosses val="autoZero"/>
        <c:auto val="1"/>
        <c:lblAlgn val="ctr"/>
        <c:lblOffset val="100"/>
        <c:tickLblSkip val="1"/>
        <c:tickMarkSkip val="1"/>
        <c:noMultiLvlLbl val="0"/>
      </c:catAx>
      <c:valAx>
        <c:axId val="386891920"/>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6893880"/>
        <c:crosses val="autoZero"/>
        <c:crossBetween val="between"/>
      </c:valAx>
      <c:dTable>
        <c:showHorzBorder val="1"/>
        <c:showVertBorder val="1"/>
        <c:showOutline val="1"/>
        <c:showKeys val="1"/>
        <c:spPr>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399402</c:v>
                </c:pt>
                <c:pt idx="7">
                  <c:v>0</c:v>
                </c:pt>
                <c:pt idx="8">
                  <c:v>1166160</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399402</c:v>
                </c:pt>
                <c:pt idx="7">
                  <c:v>0</c:v>
                </c:pt>
                <c:pt idx="8">
                  <c:v>1166160</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386896624"/>
        <c:axId val="386892312"/>
        <c:axId val="0"/>
      </c:bar3DChart>
      <c:catAx>
        <c:axId val="38689662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892312"/>
        <c:crosses val="autoZero"/>
        <c:auto val="1"/>
        <c:lblAlgn val="ctr"/>
        <c:lblOffset val="100"/>
        <c:tickLblSkip val="2"/>
        <c:tickMarkSkip val="1"/>
        <c:noMultiLvlLbl val="0"/>
      </c:catAx>
      <c:valAx>
        <c:axId val="386892312"/>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896624"/>
        <c:crosses val="autoZero"/>
        <c:crossBetween val="between"/>
      </c:valAx>
      <c:dTable>
        <c:showHorzBorder val="1"/>
        <c:showVertBorder val="1"/>
        <c:showOutline val="1"/>
        <c:showKeys val="1"/>
        <c:spPr>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10431121.25</c:v>
                </c:pt>
                <c:pt idx="1">
                  <c:v>10431121.25</c:v>
                </c:pt>
                <c:pt idx="2">
                  <c:v>10431121.25</c:v>
                </c:pt>
                <c:pt idx="3">
                  <c:v>10431121.25</c:v>
                </c:pt>
                <c:pt idx="4">
                  <c:v>10431121.25</c:v>
                </c:pt>
                <c:pt idx="5">
                  <c:v>10431121.25</c:v>
                </c:pt>
                <c:pt idx="6">
                  <c:v>10431121.25</c:v>
                </c:pt>
                <c:pt idx="7">
                  <c:v>10431121.25</c:v>
                </c:pt>
                <c:pt idx="8">
                  <c:v>10431121.25</c:v>
                </c:pt>
                <c:pt idx="9">
                  <c:v>10431121.25</c:v>
                </c:pt>
                <c:pt idx="10">
                  <c:v>10431121.25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386894272"/>
        <c:axId val="386893096"/>
        <c:axId val="0"/>
      </c:bar3DChart>
      <c:catAx>
        <c:axId val="38689427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386893096"/>
        <c:crosses val="autoZero"/>
        <c:auto val="1"/>
        <c:lblAlgn val="ctr"/>
        <c:lblOffset val="100"/>
        <c:tickLblSkip val="1"/>
        <c:tickMarkSkip val="1"/>
        <c:noMultiLvlLbl val="0"/>
      </c:catAx>
      <c:valAx>
        <c:axId val="386893096"/>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89427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10431121.25</c:v>
                </c:pt>
                <c:pt idx="1">
                  <c:v>20862242.5</c:v>
                </c:pt>
                <c:pt idx="2">
                  <c:v>31293363.75</c:v>
                </c:pt>
                <c:pt idx="3">
                  <c:v>41724485</c:v>
                </c:pt>
                <c:pt idx="4">
                  <c:v>52155606.25</c:v>
                </c:pt>
                <c:pt idx="5">
                  <c:v>62586727.5</c:v>
                </c:pt>
                <c:pt idx="6">
                  <c:v>73017848.75</c:v>
                </c:pt>
                <c:pt idx="7">
                  <c:v>83448970</c:v>
                </c:pt>
                <c:pt idx="8">
                  <c:v>93880091.25</c:v>
                </c:pt>
                <c:pt idx="9">
                  <c:v>104311212.5</c:v>
                </c:pt>
                <c:pt idx="10">
                  <c:v>114742333.75</c:v>
                </c:pt>
                <c:pt idx="11">
                  <c:v>125173455</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386893488"/>
        <c:axId val="386895056"/>
        <c:axId val="0"/>
      </c:bar3DChart>
      <c:catAx>
        <c:axId val="386893488"/>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386895056"/>
        <c:crosses val="autoZero"/>
        <c:auto val="1"/>
        <c:lblAlgn val="ctr"/>
        <c:lblOffset val="100"/>
        <c:tickLblSkip val="1"/>
        <c:tickMarkSkip val="1"/>
        <c:noMultiLvlLbl val="0"/>
      </c:catAx>
      <c:valAx>
        <c:axId val="386895056"/>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89348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2" val="0"/>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54656"/>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9"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9"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8"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8"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9">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9">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2</v>
      </c>
    </row>
    <row r="11" spans="4:25" x14ac:dyDescent="0.25">
      <c r="W11" s="252" t="s">
        <v>850</v>
      </c>
      <c r="X11" s="270" t="str">
        <f>VLOOKUP(X10,W39:X55,2)</f>
        <v>M02 August</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2" t="s">
        <v>627</v>
      </c>
      <c r="B1" s="993"/>
      <c r="C1" s="993"/>
      <c r="D1" s="994"/>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M02 August</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M02 August</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7" t="s">
        <v>736</v>
      </c>
      <c r="B72" s="998"/>
      <c r="C72" s="998"/>
      <c r="D72" s="999"/>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5" t="s">
        <v>779</v>
      </c>
      <c r="B76" s="996"/>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H133" sqref="H133"/>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5" t="str">
        <f>IFERROR(VLOOKUP($H2,mainMunicipalVote,3,0),"[NAME OF VOTE "&amp;H2&amp;"]")</f>
        <v>Executive &amp; Council</v>
      </c>
      <c r="E2" s="299"/>
      <c r="H2" s="292">
        <v>1</v>
      </c>
    </row>
    <row r="3" spans="1:8" x14ac:dyDescent="0.2">
      <c r="A3" s="292" t="str">
        <f>B13&amp;" - "&amp; C13</f>
        <v>Vote 2 - Finance &amp; Administration</v>
      </c>
      <c r="B3" s="296">
        <v>1.1000000000000001</v>
      </c>
      <c r="C3" s="986"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6"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6" t="str">
        <f t="shared" si="0"/>
        <v>[Name of sub-vote]</v>
      </c>
      <c r="D5" s="292" t="str">
        <f t="shared" si="1"/>
        <v>1.3 - [Name of sub-vote]</v>
      </c>
      <c r="E5" s="295"/>
      <c r="H5" s="292">
        <v>13</v>
      </c>
    </row>
    <row r="6" spans="1:8" x14ac:dyDescent="0.2">
      <c r="A6" s="292" t="str">
        <f>B46&amp;" - "&amp;C46</f>
        <v>Vote 5 - Planning and Development</v>
      </c>
      <c r="B6" s="296">
        <v>1.4</v>
      </c>
      <c r="C6" s="986" t="str">
        <f t="shared" si="0"/>
        <v>[Name of sub-vote]</v>
      </c>
      <c r="D6" s="292" t="str">
        <f t="shared" si="1"/>
        <v>1.4 - [Name of sub-vote]</v>
      </c>
      <c r="E6" s="295"/>
      <c r="H6" s="292">
        <v>14</v>
      </c>
    </row>
    <row r="7" spans="1:8" x14ac:dyDescent="0.2">
      <c r="A7" s="292" t="str">
        <f>B57&amp;" - "&amp;C57</f>
        <v>Vote 6 - Internal Audit</v>
      </c>
      <c r="B7" s="296">
        <v>1.5</v>
      </c>
      <c r="C7" s="986" t="str">
        <f t="shared" si="0"/>
        <v>[Name of sub-vote]</v>
      </c>
      <c r="D7" s="292" t="str">
        <f t="shared" si="1"/>
        <v>1.5 - [Name of sub-vote]</v>
      </c>
      <c r="E7" s="295"/>
      <c r="H7" s="292">
        <v>15</v>
      </c>
    </row>
    <row r="8" spans="1:8" x14ac:dyDescent="0.2">
      <c r="A8" s="292" t="str">
        <f>B68&amp;" - "&amp;C68</f>
        <v>Vote 7 -  Energy Sources</v>
      </c>
      <c r="B8" s="296">
        <v>1.6</v>
      </c>
      <c r="C8" s="986" t="str">
        <f t="shared" si="0"/>
        <v>[Name of sub-vote]</v>
      </c>
      <c r="D8" s="292" t="str">
        <f t="shared" si="1"/>
        <v>1.6 - [Name of sub-vote]</v>
      </c>
      <c r="E8" s="295"/>
      <c r="H8" s="292">
        <v>16</v>
      </c>
    </row>
    <row r="9" spans="1:8" x14ac:dyDescent="0.2">
      <c r="A9" s="292" t="str">
        <f>B79&amp;" - "&amp;C79</f>
        <v>Vote 8 - Road Transport</v>
      </c>
      <c r="B9" s="296">
        <v>1.7</v>
      </c>
      <c r="C9" s="986" t="str">
        <f t="shared" si="0"/>
        <v>[Name of sub-vote]</v>
      </c>
      <c r="D9" s="292" t="str">
        <f t="shared" si="1"/>
        <v>1.7 - [Name of sub-vote]</v>
      </c>
      <c r="E9" s="295"/>
      <c r="H9" s="292">
        <v>17</v>
      </c>
    </row>
    <row r="10" spans="1:8" x14ac:dyDescent="0.2">
      <c r="A10" s="292" t="str">
        <f>B90&amp;" - "&amp;C90</f>
        <v>Vote 9 - Public Safety</v>
      </c>
      <c r="B10" s="296">
        <v>1.8</v>
      </c>
      <c r="C10" s="986" t="str">
        <f t="shared" si="0"/>
        <v>[Name of sub-vote]</v>
      </c>
      <c r="D10" s="292" t="str">
        <f t="shared" si="1"/>
        <v>1.8 - [Name of sub-vote]</v>
      </c>
      <c r="E10" s="295"/>
      <c r="H10" s="292">
        <v>18</v>
      </c>
    </row>
    <row r="11" spans="1:8" x14ac:dyDescent="0.2">
      <c r="A11" s="292" t="str">
        <f>B101&amp;" - "&amp;C101</f>
        <v>Vote 10 - Waste Management</v>
      </c>
      <c r="B11" s="296">
        <v>1.9</v>
      </c>
      <c r="C11" s="986" t="str">
        <f t="shared" si="0"/>
        <v>[Name of sub-vote]</v>
      </c>
      <c r="D11" s="292" t="str">
        <f t="shared" si="1"/>
        <v>1.9 - [Name of sub-vote]</v>
      </c>
      <c r="E11" s="295"/>
      <c r="H11" s="292">
        <v>19</v>
      </c>
    </row>
    <row r="12" spans="1:8" x14ac:dyDescent="0.2">
      <c r="A12" s="292" t="str">
        <f>B112&amp;" - "&amp;C112</f>
        <v>Vote 11 - Sports &amp; Recreation</v>
      </c>
      <c r="B12" s="296" t="s">
        <v>1019</v>
      </c>
      <c r="C12" s="986" t="str">
        <f t="shared" si="0"/>
        <v>[Name of sub-vote]</v>
      </c>
      <c r="D12" s="292" t="str">
        <f t="shared" si="1"/>
        <v>1.10 - [Name of sub-vote]</v>
      </c>
      <c r="E12" s="295"/>
      <c r="H12" s="292">
        <v>110</v>
      </c>
    </row>
    <row r="13" spans="1:8" x14ac:dyDescent="0.2">
      <c r="A13" s="292" t="str">
        <f>B123&amp;" - "&amp;C123</f>
        <v>Vote 12 - [NAME OF VOTE 12]</v>
      </c>
      <c r="B13" s="298" t="s">
        <v>800</v>
      </c>
      <c r="C13" s="985" t="str">
        <f>IFERROR(VLOOKUP($H13,mainMunicipalVote,3,0),"[NAME OF VOTE "&amp;H13&amp;"]")</f>
        <v>Finance &amp; Administration</v>
      </c>
      <c r="E13" s="299"/>
      <c r="H13" s="292">
        <v>2</v>
      </c>
    </row>
    <row r="14" spans="1:8" x14ac:dyDescent="0.2">
      <c r="A14" s="292" t="str">
        <f>B134&amp;" - "&amp;C134</f>
        <v>Vote 13 - Waste Water Management</v>
      </c>
      <c r="B14" s="296">
        <v>2.1</v>
      </c>
      <c r="C14" s="986"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6"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6" t="str">
        <f t="shared" si="2"/>
        <v>Asset Management</v>
      </c>
      <c r="D16" s="292" t="str">
        <f t="shared" si="3"/>
        <v>2.3 - Asset Management</v>
      </c>
      <c r="E16" s="295"/>
      <c r="H16" s="292">
        <v>23</v>
      </c>
    </row>
    <row r="17" spans="1:8" x14ac:dyDescent="0.2">
      <c r="B17" s="296">
        <v>2.4</v>
      </c>
      <c r="C17" s="986" t="str">
        <f t="shared" si="2"/>
        <v>Human Resources</v>
      </c>
      <c r="D17" s="292" t="str">
        <f t="shared" si="3"/>
        <v>2.4 - Human Resources</v>
      </c>
      <c r="E17" s="295"/>
      <c r="H17" s="292">
        <v>24</v>
      </c>
    </row>
    <row r="18" spans="1:8" x14ac:dyDescent="0.2">
      <c r="B18" s="296">
        <v>2.5</v>
      </c>
      <c r="C18" s="986" t="str">
        <f t="shared" si="2"/>
        <v>Legal Services</v>
      </c>
      <c r="D18" s="292" t="str">
        <f t="shared" si="3"/>
        <v>2.5 - Legal Services</v>
      </c>
      <c r="E18" s="295"/>
      <c r="H18" s="292">
        <v>25</v>
      </c>
    </row>
    <row r="19" spans="1:8" x14ac:dyDescent="0.2">
      <c r="B19" s="296">
        <v>2.6</v>
      </c>
      <c r="C19" s="986" t="str">
        <f t="shared" si="2"/>
        <v>[Name of sub-vote]</v>
      </c>
      <c r="D19" s="292" t="str">
        <f t="shared" si="3"/>
        <v>2.6 - [Name of sub-vote]</v>
      </c>
      <c r="E19" s="295"/>
      <c r="H19" s="292">
        <v>26</v>
      </c>
    </row>
    <row r="20" spans="1:8" x14ac:dyDescent="0.2">
      <c r="B20" s="296">
        <v>2.7</v>
      </c>
      <c r="C20" s="986" t="str">
        <f t="shared" si="2"/>
        <v>Risk Management</v>
      </c>
      <c r="D20" s="292" t="str">
        <f t="shared" si="3"/>
        <v>2.7 - Risk Management</v>
      </c>
      <c r="E20" s="295"/>
      <c r="H20" s="292">
        <v>27</v>
      </c>
    </row>
    <row r="21" spans="1:8" x14ac:dyDescent="0.2">
      <c r="A21" s="299"/>
      <c r="B21" s="296">
        <v>2.8</v>
      </c>
      <c r="C21" s="986" t="str">
        <f t="shared" si="2"/>
        <v>Supply Chain Management</v>
      </c>
      <c r="D21" s="292" t="str">
        <f t="shared" si="3"/>
        <v>2.8 - Supply Chain Management</v>
      </c>
      <c r="E21" s="295"/>
      <c r="H21" s="292">
        <v>28</v>
      </c>
    </row>
    <row r="22" spans="1:8" x14ac:dyDescent="0.2">
      <c r="B22" s="296">
        <v>2.9</v>
      </c>
      <c r="C22" s="986"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6" t="str">
        <f t="shared" si="2"/>
        <v>[Name of sub-vote]</v>
      </c>
      <c r="D23" s="292" t="str">
        <f t="shared" si="3"/>
        <v>2.10 - [Name of sub-vote]</v>
      </c>
      <c r="E23" s="295"/>
      <c r="H23" s="292">
        <v>210</v>
      </c>
    </row>
    <row r="24" spans="1:8" x14ac:dyDescent="0.2">
      <c r="B24" s="298" t="s">
        <v>799</v>
      </c>
      <c r="C24" s="985" t="str">
        <f>IFERROR(VLOOKUP($H24,mainMunicipalVote,3,0),"[NAME OF VOTE "&amp;H24&amp;"]")</f>
        <v>Finance &amp; Administration 2</v>
      </c>
      <c r="E24" s="295"/>
      <c r="H24" s="292">
        <v>3</v>
      </c>
    </row>
    <row r="25" spans="1:8" x14ac:dyDescent="0.2">
      <c r="B25" s="296">
        <v>3.1</v>
      </c>
      <c r="C25" s="986"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6" t="str">
        <f t="shared" si="4"/>
        <v>Information Technology</v>
      </c>
      <c r="D26" s="292" t="str">
        <f t="shared" si="5"/>
        <v>3.2 - Information Technology</v>
      </c>
      <c r="E26" s="295"/>
      <c r="H26" s="292">
        <v>32</v>
      </c>
    </row>
    <row r="27" spans="1:8" x14ac:dyDescent="0.2">
      <c r="B27" s="296">
        <v>3.3</v>
      </c>
      <c r="C27" s="986" t="str">
        <f t="shared" si="4"/>
        <v>[Name of sub-vote]</v>
      </c>
      <c r="D27" s="292" t="str">
        <f t="shared" si="5"/>
        <v>3.3 - [Name of sub-vote]</v>
      </c>
      <c r="E27" s="295"/>
      <c r="H27" s="292">
        <v>33</v>
      </c>
    </row>
    <row r="28" spans="1:8" x14ac:dyDescent="0.2">
      <c r="B28" s="296">
        <v>3.4</v>
      </c>
      <c r="C28" s="986" t="str">
        <f t="shared" si="4"/>
        <v>[Name of sub-vote]</v>
      </c>
      <c r="D28" s="292" t="str">
        <f t="shared" si="5"/>
        <v>3.4 - [Name of sub-vote]</v>
      </c>
      <c r="E28" s="295"/>
      <c r="H28" s="292">
        <v>34</v>
      </c>
    </row>
    <row r="29" spans="1:8" x14ac:dyDescent="0.2">
      <c r="B29" s="296">
        <v>3.5</v>
      </c>
      <c r="C29" s="986" t="str">
        <f t="shared" si="4"/>
        <v>[Name of sub-vote]</v>
      </c>
      <c r="D29" s="292" t="str">
        <f t="shared" si="5"/>
        <v>3.5 - [Name of sub-vote]</v>
      </c>
      <c r="E29" s="295"/>
      <c r="H29" s="292">
        <v>35</v>
      </c>
    </row>
    <row r="30" spans="1:8" x14ac:dyDescent="0.2">
      <c r="B30" s="296">
        <v>3.6</v>
      </c>
      <c r="C30" s="986" t="str">
        <f t="shared" si="4"/>
        <v>[Name of sub-vote]</v>
      </c>
      <c r="D30" s="292" t="str">
        <f t="shared" si="5"/>
        <v>3.6 - [Name of sub-vote]</v>
      </c>
      <c r="E30" s="295"/>
      <c r="H30" s="292">
        <v>36</v>
      </c>
    </row>
    <row r="31" spans="1:8" x14ac:dyDescent="0.2">
      <c r="B31" s="296">
        <v>3.7</v>
      </c>
      <c r="C31" s="986" t="str">
        <f t="shared" si="4"/>
        <v>[Name of sub-vote]</v>
      </c>
      <c r="D31" s="292" t="str">
        <f t="shared" si="5"/>
        <v>3.7 - [Name of sub-vote]</v>
      </c>
      <c r="E31" s="295"/>
      <c r="H31" s="292">
        <v>37</v>
      </c>
    </row>
    <row r="32" spans="1:8" x14ac:dyDescent="0.2">
      <c r="B32" s="296">
        <v>3.8</v>
      </c>
      <c r="C32" s="986" t="str">
        <f t="shared" si="4"/>
        <v>[Name of sub-vote]</v>
      </c>
      <c r="D32" s="292" t="str">
        <f t="shared" si="5"/>
        <v>3.8 - [Name of sub-vote]</v>
      </c>
      <c r="E32" s="295"/>
      <c r="H32" s="292">
        <v>38</v>
      </c>
    </row>
    <row r="33" spans="2:8" x14ac:dyDescent="0.2">
      <c r="B33" s="296">
        <v>3.9</v>
      </c>
      <c r="C33" s="986" t="str">
        <f t="shared" si="4"/>
        <v>[Name of sub-vote]</v>
      </c>
      <c r="D33" s="292" t="str">
        <f t="shared" si="5"/>
        <v>3.9 - [Name of sub-vote]</v>
      </c>
      <c r="E33" s="295"/>
      <c r="H33" s="292">
        <v>39</v>
      </c>
    </row>
    <row r="34" spans="2:8" x14ac:dyDescent="0.2">
      <c r="B34" s="296" t="s">
        <v>1015</v>
      </c>
      <c r="C34" s="986" t="str">
        <f t="shared" si="4"/>
        <v>[Name of sub-vote]</v>
      </c>
      <c r="D34" s="292" t="str">
        <f t="shared" si="5"/>
        <v>3.10 - [Name of sub-vote]</v>
      </c>
      <c r="E34" s="295"/>
      <c r="H34" s="292">
        <v>310</v>
      </c>
    </row>
    <row r="35" spans="2:8" x14ac:dyDescent="0.2">
      <c r="B35" s="298" t="s">
        <v>798</v>
      </c>
      <c r="C35" s="985" t="str">
        <f>IFERROR(VLOOKUP($H35,mainMunicipalVote,3,0),"[NAME OF VOTE "&amp;H35&amp;"]")</f>
        <v>Community and Social Services</v>
      </c>
      <c r="E35" s="295"/>
      <c r="H35" s="292">
        <v>4</v>
      </c>
    </row>
    <row r="36" spans="2:8" x14ac:dyDescent="0.2">
      <c r="B36" s="296">
        <v>4.0999999999999996</v>
      </c>
      <c r="C36" s="986"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6" t="str">
        <f t="shared" si="6"/>
        <v>Community Halls and Facilities</v>
      </c>
      <c r="D37" s="292" t="str">
        <f t="shared" si="7"/>
        <v>4.2 - Community Halls and Facilities</v>
      </c>
      <c r="E37" s="295"/>
      <c r="H37" s="292">
        <v>42</v>
      </c>
    </row>
    <row r="38" spans="2:8" x14ac:dyDescent="0.2">
      <c r="B38" s="296">
        <v>4.3</v>
      </c>
      <c r="C38" s="986" t="str">
        <f t="shared" si="6"/>
        <v>Libraries and Archives</v>
      </c>
      <c r="D38" s="292" t="str">
        <f t="shared" si="7"/>
        <v>4.3 - Libraries and Archives</v>
      </c>
      <c r="E38" s="295"/>
      <c r="H38" s="292">
        <v>43</v>
      </c>
    </row>
    <row r="39" spans="2:8" x14ac:dyDescent="0.2">
      <c r="B39" s="296">
        <v>4.4000000000000004</v>
      </c>
      <c r="C39" s="986" t="str">
        <f t="shared" si="6"/>
        <v>Cemeteries, Funeral Parlours and Crematoriums</v>
      </c>
      <c r="D39" s="292" t="str">
        <f t="shared" si="7"/>
        <v>4.4 - Cemeteries, Funeral Parlours and Crematoriums</v>
      </c>
      <c r="E39" s="295"/>
      <c r="H39" s="292">
        <v>44</v>
      </c>
    </row>
    <row r="40" spans="2:8" x14ac:dyDescent="0.2">
      <c r="B40" s="296">
        <v>4.5</v>
      </c>
      <c r="C40" s="986" t="str">
        <f t="shared" si="6"/>
        <v>Disaster Management</v>
      </c>
      <c r="D40" s="292" t="str">
        <f t="shared" si="7"/>
        <v>4.5 - Disaster Management</v>
      </c>
      <c r="E40" s="295"/>
      <c r="H40" s="292">
        <v>45</v>
      </c>
    </row>
    <row r="41" spans="2:8" x14ac:dyDescent="0.2">
      <c r="B41" s="296">
        <v>4.5999999999999996</v>
      </c>
      <c r="C41" s="986" t="str">
        <f t="shared" si="6"/>
        <v>[Name of sub-vote]</v>
      </c>
      <c r="D41" s="292" t="str">
        <f t="shared" si="7"/>
        <v>4.6 - [Name of sub-vote]</v>
      </c>
      <c r="E41" s="295"/>
      <c r="H41" s="292">
        <v>46</v>
      </c>
    </row>
    <row r="42" spans="2:8" x14ac:dyDescent="0.2">
      <c r="B42" s="296">
        <v>4.7</v>
      </c>
      <c r="C42" s="986" t="str">
        <f t="shared" si="6"/>
        <v>[Name of sub-vote]</v>
      </c>
      <c r="D42" s="292" t="str">
        <f t="shared" si="7"/>
        <v>4.7 - [Name of sub-vote]</v>
      </c>
      <c r="E42" s="295"/>
      <c r="H42" s="292">
        <v>47</v>
      </c>
    </row>
    <row r="43" spans="2:8" x14ac:dyDescent="0.2">
      <c r="B43" s="296">
        <v>4.8</v>
      </c>
      <c r="C43" s="986" t="str">
        <f t="shared" si="6"/>
        <v>[Name of sub-vote]</v>
      </c>
      <c r="D43" s="292" t="str">
        <f t="shared" si="7"/>
        <v>4.8 - [Name of sub-vote]</v>
      </c>
      <c r="E43" s="295"/>
      <c r="H43" s="292">
        <v>48</v>
      </c>
    </row>
    <row r="44" spans="2:8" x14ac:dyDescent="0.2">
      <c r="B44" s="296">
        <v>4.9000000000000004</v>
      </c>
      <c r="C44" s="986" t="str">
        <f t="shared" si="6"/>
        <v>[Name of sub-vote]</v>
      </c>
      <c r="D44" s="292" t="str">
        <f t="shared" si="7"/>
        <v>4.9 - [Name of sub-vote]</v>
      </c>
      <c r="E44" s="295"/>
      <c r="H44" s="292">
        <v>49</v>
      </c>
    </row>
    <row r="45" spans="2:8" x14ac:dyDescent="0.2">
      <c r="B45" s="296" t="s">
        <v>1013</v>
      </c>
      <c r="C45" s="986" t="str">
        <f t="shared" si="6"/>
        <v>[Name of sub-vote]</v>
      </c>
      <c r="D45" s="292" t="str">
        <f t="shared" si="7"/>
        <v>4.10 - [Name of sub-vote]</v>
      </c>
      <c r="E45" s="295"/>
      <c r="H45" s="292">
        <v>410</v>
      </c>
    </row>
    <row r="46" spans="2:8" x14ac:dyDescent="0.2">
      <c r="B46" s="298" t="s">
        <v>797</v>
      </c>
      <c r="C46" s="985" t="str">
        <f>IFERROR(VLOOKUP($H46,mainMunicipalVote,3,0),"[NAME OF VOTE "&amp;H46&amp;"]")</f>
        <v>Planning and Development</v>
      </c>
      <c r="E46" s="295"/>
      <c r="H46" s="292">
        <v>5</v>
      </c>
    </row>
    <row r="47" spans="2:8" x14ac:dyDescent="0.2">
      <c r="B47" s="296">
        <v>5.0999999999999996</v>
      </c>
      <c r="C47" s="986"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6" t="str">
        <f t="shared" si="8"/>
        <v>Corporate Wide Strategic Planning (IDPs, LEDs)</v>
      </c>
      <c r="D48" s="292" t="str">
        <f t="shared" si="9"/>
        <v>5.2 - Corporate Wide Strategic Planning (IDPs, LEDs)</v>
      </c>
      <c r="E48" s="295"/>
      <c r="H48" s="292">
        <v>52</v>
      </c>
    </row>
    <row r="49" spans="2:8" x14ac:dyDescent="0.2">
      <c r="B49" s="296">
        <v>5.3</v>
      </c>
      <c r="C49" s="986" t="str">
        <f t="shared" si="8"/>
        <v>Economic Development/Planning</v>
      </c>
      <c r="D49" s="292" t="str">
        <f t="shared" si="9"/>
        <v>5.3 - Economic Development/Planning</v>
      </c>
      <c r="E49" s="295"/>
      <c r="H49" s="292">
        <v>53</v>
      </c>
    </row>
    <row r="50" spans="2:8" x14ac:dyDescent="0.2">
      <c r="B50" s="296">
        <v>5.4</v>
      </c>
      <c r="C50" s="986" t="str">
        <f t="shared" si="8"/>
        <v>Project Management Unit</v>
      </c>
      <c r="D50" s="292" t="str">
        <f t="shared" si="9"/>
        <v>5.4 - Project Management Unit</v>
      </c>
      <c r="E50" s="295"/>
      <c r="H50" s="292">
        <v>54</v>
      </c>
    </row>
    <row r="51" spans="2:8" x14ac:dyDescent="0.2">
      <c r="B51" s="296">
        <v>5.5</v>
      </c>
      <c r="C51" s="986" t="str">
        <f t="shared" si="8"/>
        <v>[Name of sub-vote]</v>
      </c>
      <c r="D51" s="292" t="str">
        <f t="shared" si="9"/>
        <v>5.5 - [Name of sub-vote]</v>
      </c>
      <c r="E51" s="295"/>
      <c r="H51" s="292">
        <v>55</v>
      </c>
    </row>
    <row r="52" spans="2:8" x14ac:dyDescent="0.2">
      <c r="B52" s="296">
        <v>5.6</v>
      </c>
      <c r="C52" s="986" t="str">
        <f t="shared" si="8"/>
        <v>[Name of sub-vote]</v>
      </c>
      <c r="D52" s="292" t="str">
        <f t="shared" si="9"/>
        <v>5.6 - [Name of sub-vote]</v>
      </c>
      <c r="E52" s="295"/>
      <c r="H52" s="292">
        <v>56</v>
      </c>
    </row>
    <row r="53" spans="2:8" x14ac:dyDescent="0.2">
      <c r="B53" s="296">
        <v>5.7</v>
      </c>
      <c r="C53" s="986" t="str">
        <f t="shared" si="8"/>
        <v>[Name of sub-vote]</v>
      </c>
      <c r="D53" s="292" t="str">
        <f t="shared" si="9"/>
        <v>5.7 - [Name of sub-vote]</v>
      </c>
      <c r="E53" s="295"/>
      <c r="H53" s="292">
        <v>57</v>
      </c>
    </row>
    <row r="54" spans="2:8" x14ac:dyDescent="0.2">
      <c r="B54" s="296">
        <v>5.8</v>
      </c>
      <c r="C54" s="986" t="str">
        <f t="shared" si="8"/>
        <v>[Name of sub-vote]</v>
      </c>
      <c r="D54" s="292" t="str">
        <f t="shared" si="9"/>
        <v>5.8 - [Name of sub-vote]</v>
      </c>
      <c r="E54" s="295"/>
      <c r="H54" s="292">
        <v>58</v>
      </c>
    </row>
    <row r="55" spans="2:8" x14ac:dyDescent="0.2">
      <c r="B55" s="296">
        <v>5.9</v>
      </c>
      <c r="C55" s="986" t="str">
        <f t="shared" si="8"/>
        <v>[Name of sub-vote]</v>
      </c>
      <c r="D55" s="292" t="str">
        <f t="shared" si="9"/>
        <v>5.9 - [Name of sub-vote]</v>
      </c>
      <c r="E55" s="295"/>
      <c r="H55" s="292">
        <v>59</v>
      </c>
    </row>
    <row r="56" spans="2:8" x14ac:dyDescent="0.2">
      <c r="B56" s="296" t="s">
        <v>1011</v>
      </c>
      <c r="C56" s="986" t="str">
        <f t="shared" si="8"/>
        <v>[Name of sub-vote]</v>
      </c>
      <c r="D56" s="292" t="str">
        <f t="shared" si="9"/>
        <v>5.10 - [Name of sub-vote]</v>
      </c>
      <c r="E56" s="295"/>
      <c r="H56" s="292">
        <v>510</v>
      </c>
    </row>
    <row r="57" spans="2:8" x14ac:dyDescent="0.2">
      <c r="B57" s="298" t="s">
        <v>796</v>
      </c>
      <c r="C57" s="985" t="str">
        <f>IFERROR(VLOOKUP($H57,mainMunicipalVote,3,0),"[NAME OF VOTE "&amp;H57&amp;"]")</f>
        <v>Internal Audit</v>
      </c>
      <c r="E57" s="295"/>
      <c r="H57" s="292">
        <v>6</v>
      </c>
    </row>
    <row r="58" spans="2:8" x14ac:dyDescent="0.2">
      <c r="B58" s="296">
        <v>6.1</v>
      </c>
      <c r="C58" s="986"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6" t="str">
        <f t="shared" si="10"/>
        <v>[Name of sub-vote]</v>
      </c>
      <c r="D59" s="292" t="str">
        <f t="shared" si="11"/>
        <v>6.2 - [Name of sub-vote]</v>
      </c>
      <c r="E59" s="295"/>
      <c r="H59" s="292">
        <v>62</v>
      </c>
    </row>
    <row r="60" spans="2:8" x14ac:dyDescent="0.2">
      <c r="B60" s="296">
        <v>6.3</v>
      </c>
      <c r="C60" s="986" t="str">
        <f t="shared" si="10"/>
        <v>[Name of sub-vote]</v>
      </c>
      <c r="D60" s="292" t="str">
        <f t="shared" si="11"/>
        <v>6.3 - [Name of sub-vote]</v>
      </c>
      <c r="E60" s="295"/>
      <c r="H60" s="292">
        <v>63</v>
      </c>
    </row>
    <row r="61" spans="2:8" x14ac:dyDescent="0.2">
      <c r="B61" s="296">
        <v>6.4</v>
      </c>
      <c r="C61" s="986" t="str">
        <f t="shared" si="10"/>
        <v>[Name of sub-vote]</v>
      </c>
      <c r="D61" s="292" t="str">
        <f t="shared" si="11"/>
        <v>6.4 - [Name of sub-vote]</v>
      </c>
      <c r="E61" s="295"/>
      <c r="H61" s="292">
        <v>64</v>
      </c>
    </row>
    <row r="62" spans="2:8" x14ac:dyDescent="0.2">
      <c r="B62" s="296">
        <v>6.5</v>
      </c>
      <c r="C62" s="986" t="str">
        <f t="shared" si="10"/>
        <v>[Name of sub-vote]</v>
      </c>
      <c r="D62" s="292" t="str">
        <f t="shared" si="11"/>
        <v>6.5 - [Name of sub-vote]</v>
      </c>
      <c r="E62" s="295"/>
      <c r="H62" s="292">
        <v>65</v>
      </c>
    </row>
    <row r="63" spans="2:8" x14ac:dyDescent="0.2">
      <c r="B63" s="296">
        <v>6.6</v>
      </c>
      <c r="C63" s="986" t="str">
        <f t="shared" si="10"/>
        <v>[Name of sub-vote]</v>
      </c>
      <c r="D63" s="292" t="str">
        <f t="shared" si="11"/>
        <v>6.6 - [Name of sub-vote]</v>
      </c>
      <c r="E63" s="295"/>
      <c r="H63" s="292">
        <v>66</v>
      </c>
    </row>
    <row r="64" spans="2:8" x14ac:dyDescent="0.2">
      <c r="B64" s="296">
        <v>6.7</v>
      </c>
      <c r="C64" s="986" t="str">
        <f t="shared" si="10"/>
        <v>[Name of sub-vote]</v>
      </c>
      <c r="D64" s="292" t="str">
        <f t="shared" si="11"/>
        <v>6.7 - [Name of sub-vote]</v>
      </c>
      <c r="E64" s="295"/>
      <c r="H64" s="292">
        <v>67</v>
      </c>
    </row>
    <row r="65" spans="2:8" x14ac:dyDescent="0.2">
      <c r="B65" s="296">
        <v>6.8</v>
      </c>
      <c r="C65" s="986" t="str">
        <f t="shared" si="10"/>
        <v>[Name of sub-vote]</v>
      </c>
      <c r="D65" s="292" t="str">
        <f t="shared" si="11"/>
        <v>6.8 - [Name of sub-vote]</v>
      </c>
      <c r="E65" s="295"/>
      <c r="H65" s="292">
        <v>68</v>
      </c>
    </row>
    <row r="66" spans="2:8" x14ac:dyDescent="0.2">
      <c r="B66" s="296">
        <v>6.9</v>
      </c>
      <c r="C66" s="986" t="str">
        <f t="shared" si="10"/>
        <v>[Name of sub-vote]</v>
      </c>
      <c r="D66" s="292" t="str">
        <f t="shared" si="11"/>
        <v>6.9 - [Name of sub-vote]</v>
      </c>
      <c r="E66" s="295"/>
      <c r="H66" s="292">
        <v>69</v>
      </c>
    </row>
    <row r="67" spans="2:8" x14ac:dyDescent="0.2">
      <c r="B67" s="296" t="s">
        <v>1009</v>
      </c>
      <c r="C67" s="986" t="str">
        <f t="shared" si="10"/>
        <v>[Name of sub-vote]</v>
      </c>
      <c r="D67" s="292" t="str">
        <f t="shared" si="11"/>
        <v>6.10 - [Name of sub-vote]</v>
      </c>
      <c r="E67" s="295"/>
      <c r="H67" s="292">
        <v>610</v>
      </c>
    </row>
    <row r="68" spans="2:8" x14ac:dyDescent="0.2">
      <c r="B68" s="297" t="s">
        <v>795</v>
      </c>
      <c r="C68" s="985" t="str">
        <f>IFERROR(VLOOKUP($H68,mainMunicipalVote,3,0),"[NAME OF VOTE "&amp;H68&amp;"]")</f>
        <v xml:space="preserve"> Energy Sources</v>
      </c>
      <c r="E68" s="295"/>
      <c r="H68" s="292">
        <v>7</v>
      </c>
    </row>
    <row r="69" spans="2:8" x14ac:dyDescent="0.2">
      <c r="B69" s="296">
        <v>7.1</v>
      </c>
      <c r="C69" s="986"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6" t="str">
        <f t="shared" si="12"/>
        <v>Street Lighting and Signal Systems</v>
      </c>
      <c r="D70" s="292" t="str">
        <f t="shared" si="13"/>
        <v>7.2 - Street Lighting and Signal Systems</v>
      </c>
      <c r="E70" s="295"/>
      <c r="H70" s="292">
        <v>72</v>
      </c>
    </row>
    <row r="71" spans="2:8" x14ac:dyDescent="0.2">
      <c r="B71" s="296">
        <v>7.3</v>
      </c>
      <c r="C71" s="986" t="str">
        <f t="shared" si="12"/>
        <v>[Name of sub-vote]</v>
      </c>
      <c r="D71" s="292" t="str">
        <f t="shared" si="13"/>
        <v>7.3 - [Name of sub-vote]</v>
      </c>
      <c r="E71" s="295"/>
      <c r="H71" s="292">
        <v>73</v>
      </c>
    </row>
    <row r="72" spans="2:8" x14ac:dyDescent="0.2">
      <c r="B72" s="296">
        <v>7.4</v>
      </c>
      <c r="C72" s="986" t="str">
        <f t="shared" si="12"/>
        <v>[Name of sub-vote]</v>
      </c>
      <c r="D72" s="292" t="str">
        <f t="shared" si="13"/>
        <v>7.4 - [Name of sub-vote]</v>
      </c>
      <c r="E72" s="295"/>
      <c r="H72" s="292">
        <v>74</v>
      </c>
    </row>
    <row r="73" spans="2:8" x14ac:dyDescent="0.2">
      <c r="B73" s="296">
        <v>7.5</v>
      </c>
      <c r="C73" s="986" t="str">
        <f t="shared" si="12"/>
        <v>[Name of sub-vote]</v>
      </c>
      <c r="D73" s="292" t="str">
        <f t="shared" si="13"/>
        <v>7.5 - [Name of sub-vote]</v>
      </c>
      <c r="E73" s="295"/>
      <c r="H73" s="292">
        <v>75</v>
      </c>
    </row>
    <row r="74" spans="2:8" x14ac:dyDescent="0.2">
      <c r="B74" s="296">
        <v>7.6</v>
      </c>
      <c r="C74" s="986" t="str">
        <f t="shared" si="12"/>
        <v>[Name of sub-vote]</v>
      </c>
      <c r="D74" s="292" t="str">
        <f t="shared" si="13"/>
        <v>7.6 - [Name of sub-vote]</v>
      </c>
      <c r="E74" s="295"/>
      <c r="H74" s="292">
        <v>76</v>
      </c>
    </row>
    <row r="75" spans="2:8" x14ac:dyDescent="0.2">
      <c r="B75" s="296">
        <v>7.7</v>
      </c>
      <c r="C75" s="986" t="str">
        <f t="shared" si="12"/>
        <v>[Name of sub-vote]</v>
      </c>
      <c r="D75" s="292" t="str">
        <f t="shared" si="13"/>
        <v>7.7 - [Name of sub-vote]</v>
      </c>
      <c r="E75" s="295"/>
      <c r="H75" s="292">
        <v>77</v>
      </c>
    </row>
    <row r="76" spans="2:8" x14ac:dyDescent="0.2">
      <c r="B76" s="296">
        <v>7.8</v>
      </c>
      <c r="C76" s="986" t="str">
        <f t="shared" si="12"/>
        <v>[Name of sub-vote]</v>
      </c>
      <c r="D76" s="292" t="str">
        <f t="shared" si="13"/>
        <v>7.8 - [Name of sub-vote]</v>
      </c>
      <c r="E76" s="295"/>
      <c r="H76" s="292">
        <v>78</v>
      </c>
    </row>
    <row r="77" spans="2:8" x14ac:dyDescent="0.2">
      <c r="B77" s="296">
        <v>7.9</v>
      </c>
      <c r="C77" s="986" t="str">
        <f t="shared" si="12"/>
        <v>[Name of sub-vote]</v>
      </c>
      <c r="D77" s="292" t="str">
        <f t="shared" si="13"/>
        <v>7.9 - [Name of sub-vote]</v>
      </c>
      <c r="E77" s="295"/>
      <c r="H77" s="292">
        <v>79</v>
      </c>
    </row>
    <row r="78" spans="2:8" x14ac:dyDescent="0.2">
      <c r="B78" s="296" t="s">
        <v>1007</v>
      </c>
      <c r="C78" s="986" t="str">
        <f t="shared" si="12"/>
        <v>[Name of sub-vote]</v>
      </c>
      <c r="D78" s="292" t="str">
        <f t="shared" si="13"/>
        <v>7.10 - [Name of sub-vote]</v>
      </c>
      <c r="E78" s="295"/>
      <c r="H78" s="292">
        <v>710</v>
      </c>
    </row>
    <row r="79" spans="2:8" x14ac:dyDescent="0.2">
      <c r="B79" s="297" t="s">
        <v>794</v>
      </c>
      <c r="C79" s="985" t="str">
        <f>IFERROR(VLOOKUP($H79,mainMunicipalVote,3,0),"[NAME OF VOTE "&amp;H79&amp;"]")</f>
        <v>Road Transport</v>
      </c>
      <c r="E79" s="295"/>
      <c r="H79" s="292">
        <v>8</v>
      </c>
    </row>
    <row r="80" spans="2:8" x14ac:dyDescent="0.2">
      <c r="B80" s="296">
        <v>8.1</v>
      </c>
      <c r="C80" s="986"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6" t="str">
        <f t="shared" si="14"/>
        <v>[Name of sub-vote]</v>
      </c>
      <c r="D81" s="292" t="str">
        <f t="shared" si="15"/>
        <v>8.2 - [Name of sub-vote]</v>
      </c>
      <c r="E81" s="295"/>
      <c r="H81" s="292">
        <v>82</v>
      </c>
    </row>
    <row r="82" spans="2:8" x14ac:dyDescent="0.2">
      <c r="B82" s="296">
        <v>8.3000000000000007</v>
      </c>
      <c r="C82" s="986" t="str">
        <f t="shared" si="14"/>
        <v>[Name of sub-vote]</v>
      </c>
      <c r="D82" s="292" t="str">
        <f t="shared" si="15"/>
        <v>8.3 - [Name of sub-vote]</v>
      </c>
      <c r="E82" s="295"/>
      <c r="H82" s="292">
        <v>83</v>
      </c>
    </row>
    <row r="83" spans="2:8" x14ac:dyDescent="0.2">
      <c r="B83" s="296">
        <v>8.4</v>
      </c>
      <c r="C83" s="986" t="str">
        <f t="shared" si="14"/>
        <v>Roads</v>
      </c>
      <c r="D83" s="292" t="str">
        <f t="shared" si="15"/>
        <v>8.4 - Roads</v>
      </c>
      <c r="E83" s="295"/>
      <c r="H83" s="292">
        <v>84</v>
      </c>
    </row>
    <row r="84" spans="2:8" x14ac:dyDescent="0.2">
      <c r="B84" s="296">
        <v>8.5</v>
      </c>
      <c r="C84" s="986" t="str">
        <f t="shared" si="14"/>
        <v>[Name of sub-vote]</v>
      </c>
      <c r="D84" s="292" t="str">
        <f t="shared" si="15"/>
        <v>8.5 - [Name of sub-vote]</v>
      </c>
      <c r="E84" s="295"/>
      <c r="H84" s="292">
        <v>85</v>
      </c>
    </row>
    <row r="85" spans="2:8" x14ac:dyDescent="0.2">
      <c r="B85" s="296">
        <v>8.6</v>
      </c>
      <c r="C85" s="986" t="str">
        <f t="shared" si="14"/>
        <v>[Name of sub-vote]</v>
      </c>
      <c r="D85" s="292" t="str">
        <f t="shared" si="15"/>
        <v>8.6 - [Name of sub-vote]</v>
      </c>
      <c r="E85" s="295"/>
      <c r="H85" s="292">
        <v>86</v>
      </c>
    </row>
    <row r="86" spans="2:8" x14ac:dyDescent="0.2">
      <c r="B86" s="296">
        <v>8.6999999999999993</v>
      </c>
      <c r="C86" s="986" t="str">
        <f t="shared" si="14"/>
        <v>[Name of sub-vote]</v>
      </c>
      <c r="D86" s="292" t="str">
        <f t="shared" si="15"/>
        <v>8.7 - [Name of sub-vote]</v>
      </c>
      <c r="E86" s="295"/>
      <c r="H86" s="292">
        <v>87</v>
      </c>
    </row>
    <row r="87" spans="2:8" x14ac:dyDescent="0.2">
      <c r="B87" s="296">
        <v>8.8000000000000007</v>
      </c>
      <c r="C87" s="986" t="str">
        <f t="shared" si="14"/>
        <v>[Name of sub-vote]</v>
      </c>
      <c r="D87" s="292" t="str">
        <f t="shared" si="15"/>
        <v>8.8 - [Name of sub-vote]</v>
      </c>
      <c r="E87" s="295"/>
      <c r="H87" s="292">
        <v>88</v>
      </c>
    </row>
    <row r="88" spans="2:8" x14ac:dyDescent="0.2">
      <c r="B88" s="296">
        <v>8.9</v>
      </c>
      <c r="C88" s="986" t="str">
        <f t="shared" si="14"/>
        <v>[Name of sub-vote]</v>
      </c>
      <c r="D88" s="292" t="str">
        <f t="shared" si="15"/>
        <v>8.9 - [Name of sub-vote]</v>
      </c>
      <c r="E88" s="295"/>
      <c r="H88" s="292">
        <v>89</v>
      </c>
    </row>
    <row r="89" spans="2:8" x14ac:dyDescent="0.2">
      <c r="B89" s="296" t="s">
        <v>1005</v>
      </c>
      <c r="C89" s="986" t="str">
        <f t="shared" si="14"/>
        <v>[Name of sub-vote]</v>
      </c>
      <c r="D89" s="292" t="str">
        <f t="shared" si="15"/>
        <v>8.10 - [Name of sub-vote]</v>
      </c>
      <c r="E89" s="295"/>
      <c r="H89" s="292">
        <v>810</v>
      </c>
    </row>
    <row r="90" spans="2:8" x14ac:dyDescent="0.2">
      <c r="B90" s="297" t="s">
        <v>793</v>
      </c>
      <c r="C90" s="985" t="str">
        <f>IFERROR(VLOOKUP($H90,mainMunicipalVote,3,0),"[NAME OF VOTE "&amp;H90&amp;"]")</f>
        <v>Public Safety</v>
      </c>
      <c r="E90" s="295"/>
      <c r="H90" s="292">
        <v>9</v>
      </c>
    </row>
    <row r="91" spans="2:8" x14ac:dyDescent="0.2">
      <c r="B91" s="296">
        <v>9.1</v>
      </c>
      <c r="C91" s="986"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6" t="str">
        <f t="shared" si="16"/>
        <v>[Name of sub-vote]</v>
      </c>
      <c r="D92" s="292" t="str">
        <f t="shared" si="17"/>
        <v>9.2 - [Name of sub-vote]</v>
      </c>
      <c r="E92" s="295"/>
      <c r="H92" s="292">
        <v>92</v>
      </c>
    </row>
    <row r="93" spans="2:8" x14ac:dyDescent="0.2">
      <c r="B93" s="296">
        <v>9.3000000000000007</v>
      </c>
      <c r="C93" s="986" t="str">
        <f t="shared" si="16"/>
        <v>Public Safety</v>
      </c>
      <c r="D93" s="292" t="str">
        <f t="shared" si="17"/>
        <v>9.3 - Public Safety</v>
      </c>
      <c r="E93" s="295"/>
      <c r="H93" s="292">
        <v>93</v>
      </c>
    </row>
    <row r="94" spans="2:8" x14ac:dyDescent="0.2">
      <c r="B94" s="296">
        <v>9.4</v>
      </c>
      <c r="C94" s="986" t="str">
        <f t="shared" si="16"/>
        <v>[Name of sub-vote]</v>
      </c>
      <c r="D94" s="292" t="str">
        <f t="shared" si="17"/>
        <v>9.4 - [Name of sub-vote]</v>
      </c>
      <c r="E94" s="295"/>
      <c r="H94" s="292">
        <v>94</v>
      </c>
    </row>
    <row r="95" spans="2:8" x14ac:dyDescent="0.2">
      <c r="B95" s="296">
        <v>9.5</v>
      </c>
      <c r="C95" s="986" t="str">
        <f t="shared" si="16"/>
        <v>[Name of sub-vote]</v>
      </c>
      <c r="D95" s="292" t="str">
        <f t="shared" si="17"/>
        <v>9.5 - [Name of sub-vote]</v>
      </c>
      <c r="E95" s="295"/>
      <c r="H95" s="292">
        <v>95</v>
      </c>
    </row>
    <row r="96" spans="2:8" x14ac:dyDescent="0.2">
      <c r="B96" s="296">
        <v>9.6</v>
      </c>
      <c r="C96" s="986" t="str">
        <f t="shared" si="16"/>
        <v>[Name of sub-vote]</v>
      </c>
      <c r="D96" s="292" t="str">
        <f t="shared" si="17"/>
        <v>9.6 - [Name of sub-vote]</v>
      </c>
      <c r="E96" s="295"/>
      <c r="H96" s="292">
        <v>96</v>
      </c>
    </row>
    <row r="97" spans="2:8" x14ac:dyDescent="0.2">
      <c r="B97" s="296">
        <v>9.6999999999999993</v>
      </c>
      <c r="C97" s="986" t="str">
        <f t="shared" si="16"/>
        <v>[Name of sub-vote]</v>
      </c>
      <c r="D97" s="292" t="str">
        <f t="shared" si="17"/>
        <v>9.7 - [Name of sub-vote]</v>
      </c>
      <c r="E97" s="295"/>
      <c r="H97" s="292">
        <v>97</v>
      </c>
    </row>
    <row r="98" spans="2:8" x14ac:dyDescent="0.2">
      <c r="B98" s="296">
        <v>9.8000000000000007</v>
      </c>
      <c r="C98" s="986" t="str">
        <f t="shared" si="16"/>
        <v>[Name of sub-vote]</v>
      </c>
      <c r="D98" s="292" t="str">
        <f t="shared" si="17"/>
        <v>9.8 - [Name of sub-vote]</v>
      </c>
      <c r="E98" s="295"/>
      <c r="H98" s="292">
        <v>98</v>
      </c>
    </row>
    <row r="99" spans="2:8" x14ac:dyDescent="0.2">
      <c r="B99" s="296">
        <v>9.9</v>
      </c>
      <c r="C99" s="986" t="str">
        <f t="shared" si="16"/>
        <v>[Name of sub-vote]</v>
      </c>
      <c r="D99" s="292" t="str">
        <f t="shared" si="17"/>
        <v>9.9 - [Name of sub-vote]</v>
      </c>
      <c r="E99" s="295"/>
      <c r="H99" s="292">
        <v>99</v>
      </c>
    </row>
    <row r="100" spans="2:8" x14ac:dyDescent="0.2">
      <c r="B100" s="296" t="s">
        <v>1003</v>
      </c>
      <c r="C100" s="986" t="str">
        <f t="shared" si="16"/>
        <v>[Name of sub-vote]</v>
      </c>
      <c r="D100" s="292" t="str">
        <f t="shared" si="17"/>
        <v>9.10 - [Name of sub-vote]</v>
      </c>
      <c r="E100" s="295"/>
      <c r="H100" s="292">
        <v>910</v>
      </c>
    </row>
    <row r="101" spans="2:8" x14ac:dyDescent="0.2">
      <c r="B101" s="297" t="s">
        <v>792</v>
      </c>
      <c r="C101" s="985" t="str">
        <f>IFERROR(VLOOKUP($H101,mainMunicipalVote,3,0),"[NAME OF VOTE "&amp;H101&amp;"]")</f>
        <v>Waste Management</v>
      </c>
      <c r="E101" s="295"/>
      <c r="H101" s="292">
        <v>10</v>
      </c>
    </row>
    <row r="102" spans="2:8" x14ac:dyDescent="0.2">
      <c r="B102" s="296">
        <v>10.1</v>
      </c>
      <c r="C102" s="986"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6" t="str">
        <f t="shared" si="18"/>
        <v>Solid Waste Disposal (Landfill Sites)</v>
      </c>
      <c r="D103" s="292" t="str">
        <f t="shared" si="19"/>
        <v>10.2 - Solid Waste Disposal (Landfill Sites)</v>
      </c>
      <c r="E103" s="295"/>
      <c r="H103" s="292">
        <v>102</v>
      </c>
    </row>
    <row r="104" spans="2:8" x14ac:dyDescent="0.2">
      <c r="B104" s="296">
        <v>10.3</v>
      </c>
      <c r="C104" s="986" t="str">
        <f t="shared" si="18"/>
        <v>Solid Waste Removal</v>
      </c>
      <c r="D104" s="292" t="str">
        <f t="shared" si="19"/>
        <v>10.3 - Solid Waste Removal</v>
      </c>
      <c r="E104" s="295"/>
      <c r="H104" s="292">
        <v>103</v>
      </c>
    </row>
    <row r="105" spans="2:8" x14ac:dyDescent="0.2">
      <c r="B105" s="296">
        <v>10.4</v>
      </c>
      <c r="C105" s="986" t="str">
        <f t="shared" si="18"/>
        <v>Pollution Control</v>
      </c>
      <c r="D105" s="292" t="str">
        <f t="shared" si="19"/>
        <v>10.4 - Pollution Control</v>
      </c>
      <c r="E105" s="295"/>
      <c r="H105" s="292">
        <v>104</v>
      </c>
    </row>
    <row r="106" spans="2:8" x14ac:dyDescent="0.2">
      <c r="B106" s="296">
        <v>10.5</v>
      </c>
      <c r="C106" s="986" t="str">
        <f t="shared" si="18"/>
        <v>[Name of sub-vote]</v>
      </c>
      <c r="D106" s="292" t="str">
        <f t="shared" si="19"/>
        <v>10.5 - [Name of sub-vote]</v>
      </c>
      <c r="E106" s="295"/>
      <c r="H106" s="292">
        <v>105</v>
      </c>
    </row>
    <row r="107" spans="2:8" x14ac:dyDescent="0.2">
      <c r="B107" s="296">
        <v>10.6</v>
      </c>
      <c r="C107" s="986" t="str">
        <f t="shared" si="18"/>
        <v>[Name of sub-vote]</v>
      </c>
      <c r="D107" s="292" t="str">
        <f t="shared" si="19"/>
        <v>10.6 - [Name of sub-vote]</v>
      </c>
      <c r="E107" s="295"/>
      <c r="H107" s="292">
        <v>106</v>
      </c>
    </row>
    <row r="108" spans="2:8" x14ac:dyDescent="0.2">
      <c r="B108" s="296">
        <v>10.7</v>
      </c>
      <c r="C108" s="986" t="str">
        <f t="shared" si="18"/>
        <v>[Name of sub-vote]</v>
      </c>
      <c r="D108" s="292" t="str">
        <f t="shared" si="19"/>
        <v>10.7 - [Name of sub-vote]</v>
      </c>
      <c r="E108" s="295"/>
      <c r="H108" s="292">
        <v>107</v>
      </c>
    </row>
    <row r="109" spans="2:8" x14ac:dyDescent="0.2">
      <c r="B109" s="296">
        <v>10.8</v>
      </c>
      <c r="C109" s="986" t="str">
        <f t="shared" si="18"/>
        <v>[Name of sub-vote]</v>
      </c>
      <c r="D109" s="292" t="str">
        <f t="shared" si="19"/>
        <v>10.8 - [Name of sub-vote]</v>
      </c>
      <c r="E109" s="295"/>
      <c r="H109" s="292">
        <v>108</v>
      </c>
    </row>
    <row r="110" spans="2:8" x14ac:dyDescent="0.2">
      <c r="B110" s="296">
        <v>10.9</v>
      </c>
      <c r="C110" s="986" t="str">
        <f t="shared" si="18"/>
        <v>[Name of sub-vote]</v>
      </c>
      <c r="D110" s="292" t="str">
        <f t="shared" si="19"/>
        <v>10.9 - [Name of sub-vote]</v>
      </c>
      <c r="E110" s="295"/>
      <c r="H110" s="292">
        <v>109</v>
      </c>
    </row>
    <row r="111" spans="2:8" x14ac:dyDescent="0.2">
      <c r="B111" s="296" t="s">
        <v>1001</v>
      </c>
      <c r="C111" s="986" t="str">
        <f t="shared" si="18"/>
        <v>[Name of sub-vote]</v>
      </c>
      <c r="D111" s="292" t="str">
        <f t="shared" si="19"/>
        <v>10.10 - [Name of sub-vote]</v>
      </c>
      <c r="E111" s="295"/>
      <c r="H111" s="292">
        <v>1010</v>
      </c>
    </row>
    <row r="112" spans="2:8" x14ac:dyDescent="0.2">
      <c r="B112" s="297" t="s">
        <v>791</v>
      </c>
      <c r="C112" s="985" t="str">
        <f>IFERROR(VLOOKUP($H112,mainMunicipalVote,3,0),"[NAME OF VOTE "&amp;H112&amp;"]")</f>
        <v>Sports &amp; Recreation</v>
      </c>
      <c r="E112" s="295"/>
      <c r="H112" s="292">
        <v>11</v>
      </c>
    </row>
    <row r="113" spans="2:8" x14ac:dyDescent="0.2">
      <c r="B113" s="296">
        <v>11.1</v>
      </c>
      <c r="C113" s="986"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6" t="str">
        <f t="shared" si="20"/>
        <v>Sports Grounds and Stadiums</v>
      </c>
      <c r="D114" s="292" t="str">
        <f t="shared" si="21"/>
        <v>11.2 - Sports Grounds and Stadiums</v>
      </c>
      <c r="E114" s="295"/>
      <c r="H114" s="292">
        <v>112</v>
      </c>
    </row>
    <row r="115" spans="2:8" x14ac:dyDescent="0.2">
      <c r="B115" s="296">
        <v>11.3</v>
      </c>
      <c r="C115" s="986" t="str">
        <f t="shared" si="20"/>
        <v>[Name of sub-vote]</v>
      </c>
      <c r="D115" s="292" t="str">
        <f t="shared" si="21"/>
        <v>11.3 - [Name of sub-vote]</v>
      </c>
      <c r="E115" s="295"/>
      <c r="H115" s="292">
        <v>113</v>
      </c>
    </row>
    <row r="116" spans="2:8" x14ac:dyDescent="0.2">
      <c r="B116" s="296">
        <v>11.4</v>
      </c>
      <c r="C116" s="986" t="str">
        <f t="shared" si="20"/>
        <v>[Name of sub-vote]</v>
      </c>
      <c r="D116" s="292" t="str">
        <f t="shared" si="21"/>
        <v>11.4 - [Name of sub-vote]</v>
      </c>
      <c r="E116" s="295"/>
      <c r="H116" s="292">
        <v>114</v>
      </c>
    </row>
    <row r="117" spans="2:8" x14ac:dyDescent="0.2">
      <c r="B117" s="296">
        <v>11.5</v>
      </c>
      <c r="C117" s="986" t="str">
        <f t="shared" si="20"/>
        <v>[Name of sub-vote]</v>
      </c>
      <c r="D117" s="292" t="str">
        <f t="shared" si="21"/>
        <v>11.5 - [Name of sub-vote]</v>
      </c>
      <c r="E117" s="295"/>
      <c r="H117" s="292">
        <v>115</v>
      </c>
    </row>
    <row r="118" spans="2:8" x14ac:dyDescent="0.2">
      <c r="B118" s="296">
        <v>11.6</v>
      </c>
      <c r="C118" s="986" t="str">
        <f t="shared" si="20"/>
        <v>[Name of sub-vote]</v>
      </c>
      <c r="D118" s="292" t="str">
        <f t="shared" si="21"/>
        <v>11.6 - [Name of sub-vote]</v>
      </c>
      <c r="E118" s="295"/>
      <c r="H118" s="292">
        <v>116</v>
      </c>
    </row>
    <row r="119" spans="2:8" x14ac:dyDescent="0.2">
      <c r="B119" s="296">
        <v>11.7</v>
      </c>
      <c r="C119" s="986" t="str">
        <f t="shared" si="20"/>
        <v>[Name of sub-vote]</v>
      </c>
      <c r="D119" s="292" t="str">
        <f t="shared" si="21"/>
        <v>11.7 - [Name of sub-vote]</v>
      </c>
      <c r="E119" s="295"/>
      <c r="H119" s="292">
        <v>117</v>
      </c>
    </row>
    <row r="120" spans="2:8" x14ac:dyDescent="0.2">
      <c r="B120" s="296">
        <v>11.8</v>
      </c>
      <c r="C120" s="986" t="str">
        <f t="shared" si="20"/>
        <v>[Name of sub-vote]</v>
      </c>
      <c r="D120" s="292" t="str">
        <f t="shared" si="21"/>
        <v>11.8 - [Name of sub-vote]</v>
      </c>
      <c r="E120" s="295"/>
      <c r="H120" s="292">
        <v>118</v>
      </c>
    </row>
    <row r="121" spans="2:8" x14ac:dyDescent="0.2">
      <c r="B121" s="296">
        <v>11.9</v>
      </c>
      <c r="C121" s="986" t="str">
        <f t="shared" si="20"/>
        <v>[Name of sub-vote]</v>
      </c>
      <c r="D121" s="292" t="str">
        <f t="shared" si="21"/>
        <v>11.9 - [Name of sub-vote]</v>
      </c>
      <c r="E121" s="295"/>
      <c r="H121" s="292">
        <v>119</v>
      </c>
    </row>
    <row r="122" spans="2:8" x14ac:dyDescent="0.2">
      <c r="B122" s="296" t="s">
        <v>999</v>
      </c>
      <c r="C122" s="986" t="str">
        <f t="shared" si="20"/>
        <v>[Name of sub-vote]</v>
      </c>
      <c r="D122" s="292" t="str">
        <f t="shared" si="21"/>
        <v>11.10 - [Name of sub-vote]</v>
      </c>
      <c r="E122" s="295"/>
      <c r="H122" s="292">
        <v>1110</v>
      </c>
    </row>
    <row r="123" spans="2:8" x14ac:dyDescent="0.2">
      <c r="B123" s="297" t="s">
        <v>790</v>
      </c>
      <c r="C123" s="985" t="str">
        <f>IFERROR(VLOOKUP($H123,mainMunicipalVote,3,0),"[NAME OF VOTE "&amp;H123&amp;"]")</f>
        <v>[NAME OF VOTE 12]</v>
      </c>
      <c r="E123" s="295"/>
      <c r="H123" s="292">
        <v>12</v>
      </c>
    </row>
    <row r="124" spans="2:8" x14ac:dyDescent="0.2">
      <c r="B124" s="296">
        <v>12.1</v>
      </c>
      <c r="C124" s="986"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6" t="str">
        <f t="shared" si="22"/>
        <v>[Name of sub-vote]</v>
      </c>
      <c r="D125" s="292" t="str">
        <f t="shared" si="23"/>
        <v>12.2 - [Name of sub-vote]</v>
      </c>
      <c r="E125" s="295"/>
      <c r="H125" s="292">
        <v>122</v>
      </c>
    </row>
    <row r="126" spans="2:8" x14ac:dyDescent="0.2">
      <c r="B126" s="296">
        <v>12.3</v>
      </c>
      <c r="C126" s="986" t="str">
        <f t="shared" si="22"/>
        <v>[Name of sub-vote]</v>
      </c>
      <c r="D126" s="292" t="str">
        <f t="shared" si="23"/>
        <v>12.3 - [Name of sub-vote]</v>
      </c>
      <c r="E126" s="295"/>
      <c r="H126" s="292">
        <v>123</v>
      </c>
    </row>
    <row r="127" spans="2:8" x14ac:dyDescent="0.2">
      <c r="B127" s="296">
        <v>12.4</v>
      </c>
      <c r="C127" s="986" t="str">
        <f t="shared" si="22"/>
        <v>[Name of sub-vote]</v>
      </c>
      <c r="D127" s="292" t="str">
        <f t="shared" si="23"/>
        <v>12.4 - [Name of sub-vote]</v>
      </c>
      <c r="E127" s="295"/>
      <c r="H127" s="292">
        <v>124</v>
      </c>
    </row>
    <row r="128" spans="2:8" x14ac:dyDescent="0.2">
      <c r="B128" s="296">
        <v>12.5</v>
      </c>
      <c r="C128" s="986" t="str">
        <f t="shared" si="22"/>
        <v>[Name of sub-vote]</v>
      </c>
      <c r="D128" s="292" t="str">
        <f t="shared" si="23"/>
        <v>12.5 - [Name of sub-vote]</v>
      </c>
      <c r="E128" s="295"/>
      <c r="H128" s="292">
        <v>125</v>
      </c>
    </row>
    <row r="129" spans="2:8" x14ac:dyDescent="0.2">
      <c r="B129" s="296">
        <v>12.6</v>
      </c>
      <c r="C129" s="986" t="str">
        <f t="shared" si="22"/>
        <v>[Name of sub-vote]</v>
      </c>
      <c r="D129" s="292" t="str">
        <f t="shared" si="23"/>
        <v>12.6 - [Name of sub-vote]</v>
      </c>
      <c r="E129" s="295"/>
      <c r="H129" s="292">
        <v>126</v>
      </c>
    </row>
    <row r="130" spans="2:8" x14ac:dyDescent="0.2">
      <c r="B130" s="296">
        <v>12.7</v>
      </c>
      <c r="C130" s="986" t="str">
        <f t="shared" si="22"/>
        <v>[Name of sub-vote]</v>
      </c>
      <c r="D130" s="292" t="str">
        <f t="shared" si="23"/>
        <v>12.7 - [Name of sub-vote]</v>
      </c>
      <c r="E130" s="295"/>
      <c r="H130" s="292">
        <v>127</v>
      </c>
    </row>
    <row r="131" spans="2:8" x14ac:dyDescent="0.2">
      <c r="B131" s="296">
        <v>12.8</v>
      </c>
      <c r="C131" s="986" t="str">
        <f t="shared" si="22"/>
        <v>[Name of sub-vote]</v>
      </c>
      <c r="D131" s="292" t="str">
        <f t="shared" si="23"/>
        <v>12.8 - [Name of sub-vote]</v>
      </c>
      <c r="E131" s="295"/>
      <c r="H131" s="292">
        <v>128</v>
      </c>
    </row>
    <row r="132" spans="2:8" x14ac:dyDescent="0.2">
      <c r="B132" s="296">
        <v>12.9</v>
      </c>
      <c r="C132" s="986" t="str">
        <f t="shared" si="22"/>
        <v>[Name of sub-vote]</v>
      </c>
      <c r="D132" s="292" t="str">
        <f t="shared" si="23"/>
        <v>12.9 - [Name of sub-vote]</v>
      </c>
      <c r="E132" s="295"/>
      <c r="H132" s="292">
        <v>129</v>
      </c>
    </row>
    <row r="133" spans="2:8" x14ac:dyDescent="0.2">
      <c r="B133" s="296" t="s">
        <v>997</v>
      </c>
      <c r="C133" s="986" t="str">
        <f t="shared" si="22"/>
        <v>[Name of sub-vote]</v>
      </c>
      <c r="D133" s="292" t="str">
        <f t="shared" si="23"/>
        <v>12.10 - [Name of sub-vote]</v>
      </c>
      <c r="E133" s="295"/>
      <c r="H133" s="292">
        <v>1210</v>
      </c>
    </row>
    <row r="134" spans="2:8" x14ac:dyDescent="0.2">
      <c r="B134" s="297" t="s">
        <v>789</v>
      </c>
      <c r="C134" s="985" t="str">
        <f>IFERROR(VLOOKUP($H134,mainMunicipalVote,3,0),"[NAME OF VOTE "&amp;H134&amp;"]")</f>
        <v>Waste Water Management</v>
      </c>
      <c r="E134" s="295"/>
      <c r="H134" s="292">
        <v>13</v>
      </c>
    </row>
    <row r="135" spans="2:8" x14ac:dyDescent="0.2">
      <c r="B135" s="296">
        <v>13.1</v>
      </c>
      <c r="C135" s="986"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6" t="str">
        <f t="shared" si="24"/>
        <v>[Name of sub-vote]</v>
      </c>
      <c r="D136" s="292" t="str">
        <f t="shared" si="25"/>
        <v>13.2 - [Name of sub-vote]</v>
      </c>
      <c r="E136" s="295"/>
      <c r="H136" s="292">
        <v>132</v>
      </c>
    </row>
    <row r="137" spans="2:8" x14ac:dyDescent="0.2">
      <c r="B137" s="296">
        <v>13.3</v>
      </c>
      <c r="C137" s="986" t="str">
        <f t="shared" si="24"/>
        <v>[Name of sub-vote]</v>
      </c>
      <c r="D137" s="292" t="str">
        <f t="shared" si="25"/>
        <v>13.3 - [Name of sub-vote]</v>
      </c>
      <c r="E137" s="295"/>
      <c r="H137" s="292">
        <v>133</v>
      </c>
    </row>
    <row r="138" spans="2:8" x14ac:dyDescent="0.2">
      <c r="B138" s="296">
        <v>13.4</v>
      </c>
      <c r="C138" s="986" t="str">
        <f t="shared" si="24"/>
        <v>[Name of sub-vote]</v>
      </c>
      <c r="D138" s="292" t="str">
        <f t="shared" si="25"/>
        <v>13.4 - [Name of sub-vote]</v>
      </c>
      <c r="E138" s="295"/>
      <c r="H138" s="292">
        <v>134</v>
      </c>
    </row>
    <row r="139" spans="2:8" x14ac:dyDescent="0.2">
      <c r="B139" s="296">
        <v>13.5</v>
      </c>
      <c r="C139" s="986" t="str">
        <f t="shared" si="24"/>
        <v>[Name of sub-vote]</v>
      </c>
      <c r="D139" s="292" t="str">
        <f t="shared" si="25"/>
        <v>13.5 - [Name of sub-vote]</v>
      </c>
      <c r="E139" s="295"/>
      <c r="H139" s="292">
        <v>135</v>
      </c>
    </row>
    <row r="140" spans="2:8" x14ac:dyDescent="0.2">
      <c r="B140" s="296">
        <v>13.6</v>
      </c>
      <c r="C140" s="986" t="str">
        <f t="shared" si="24"/>
        <v>[Name of sub-vote]</v>
      </c>
      <c r="D140" s="292" t="str">
        <f t="shared" si="25"/>
        <v>13.6 - [Name of sub-vote]</v>
      </c>
      <c r="E140" s="295"/>
      <c r="H140" s="292">
        <v>136</v>
      </c>
    </row>
    <row r="141" spans="2:8" x14ac:dyDescent="0.2">
      <c r="B141" s="296">
        <v>13.7</v>
      </c>
      <c r="C141" s="986" t="str">
        <f t="shared" si="24"/>
        <v>[Name of sub-vote]</v>
      </c>
      <c r="D141" s="292" t="str">
        <f t="shared" si="25"/>
        <v>13.7 - [Name of sub-vote]</v>
      </c>
      <c r="E141" s="295"/>
      <c r="H141" s="292">
        <v>137</v>
      </c>
    </row>
    <row r="142" spans="2:8" x14ac:dyDescent="0.2">
      <c r="B142" s="296">
        <v>13.8</v>
      </c>
      <c r="C142" s="986" t="str">
        <f t="shared" si="24"/>
        <v>[Name of sub-vote]</v>
      </c>
      <c r="D142" s="292" t="str">
        <f t="shared" si="25"/>
        <v>13.8 - [Name of sub-vote]</v>
      </c>
      <c r="E142" s="295"/>
      <c r="H142" s="292">
        <v>138</v>
      </c>
    </row>
    <row r="143" spans="2:8" x14ac:dyDescent="0.2">
      <c r="B143" s="296">
        <v>13.9</v>
      </c>
      <c r="C143" s="986" t="str">
        <f t="shared" si="24"/>
        <v>[Name of sub-vote]</v>
      </c>
      <c r="D143" s="292" t="str">
        <f t="shared" si="25"/>
        <v>13.9 - [Name of sub-vote]</v>
      </c>
      <c r="E143" s="295"/>
      <c r="H143" s="292">
        <v>139</v>
      </c>
    </row>
    <row r="144" spans="2:8" x14ac:dyDescent="0.2">
      <c r="B144" s="296" t="s">
        <v>995</v>
      </c>
      <c r="C144" s="986" t="str">
        <f t="shared" si="24"/>
        <v>[Name of sub-vote]</v>
      </c>
      <c r="D144" s="292" t="str">
        <f t="shared" si="25"/>
        <v>13.10 - [Name of sub-vote]</v>
      </c>
      <c r="E144" s="295"/>
      <c r="H144" s="292">
        <v>1310</v>
      </c>
    </row>
    <row r="145" spans="2:8" x14ac:dyDescent="0.2">
      <c r="B145" s="297" t="s">
        <v>788</v>
      </c>
      <c r="C145" s="985" t="str">
        <f>IFERROR(VLOOKUP($H145,mainMunicipalVote,3,0),"[NAME OF VOTE "&amp;H145&amp;"]")</f>
        <v xml:space="preserve"> Housing</v>
      </c>
      <c r="E145" s="295"/>
      <c r="H145" s="292">
        <v>14</v>
      </c>
    </row>
    <row r="146" spans="2:8" x14ac:dyDescent="0.2">
      <c r="B146" s="296">
        <v>14.1</v>
      </c>
      <c r="C146" s="986"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6" t="str">
        <f t="shared" si="26"/>
        <v>[Name of sub-vote]</v>
      </c>
      <c r="D147" s="292" t="str">
        <f t="shared" si="27"/>
        <v>14.2 - [Name of sub-vote]</v>
      </c>
      <c r="E147" s="295"/>
      <c r="H147" s="292">
        <v>142</v>
      </c>
    </row>
    <row r="148" spans="2:8" x14ac:dyDescent="0.2">
      <c r="B148" s="296">
        <v>14.3</v>
      </c>
      <c r="C148" s="986" t="str">
        <f t="shared" si="26"/>
        <v>[Name of sub-vote]</v>
      </c>
      <c r="D148" s="292" t="str">
        <f t="shared" si="27"/>
        <v>14.3 - [Name of sub-vote]</v>
      </c>
      <c r="E148" s="295"/>
      <c r="H148" s="292">
        <v>143</v>
      </c>
    </row>
    <row r="149" spans="2:8" x14ac:dyDescent="0.2">
      <c r="B149" s="296">
        <v>14.4</v>
      </c>
      <c r="C149" s="986" t="str">
        <f t="shared" si="26"/>
        <v>[Name of sub-vote]</v>
      </c>
      <c r="D149" s="292" t="str">
        <f t="shared" si="27"/>
        <v>14.4 - [Name of sub-vote]</v>
      </c>
      <c r="E149" s="295"/>
      <c r="H149" s="292">
        <v>144</v>
      </c>
    </row>
    <row r="150" spans="2:8" x14ac:dyDescent="0.2">
      <c r="B150" s="296">
        <v>14.5</v>
      </c>
      <c r="C150" s="986" t="str">
        <f t="shared" si="26"/>
        <v>[Name of sub-vote]</v>
      </c>
      <c r="D150" s="292" t="str">
        <f t="shared" si="27"/>
        <v>14.5 - [Name of sub-vote]</v>
      </c>
      <c r="E150" s="295"/>
      <c r="H150" s="292">
        <v>145</v>
      </c>
    </row>
    <row r="151" spans="2:8" x14ac:dyDescent="0.2">
      <c r="B151" s="296">
        <v>14.6</v>
      </c>
      <c r="C151" s="986" t="str">
        <f t="shared" si="26"/>
        <v>[Name of sub-vote]</v>
      </c>
      <c r="D151" s="292" t="str">
        <f t="shared" si="27"/>
        <v>14.6 - [Name of sub-vote]</v>
      </c>
      <c r="E151" s="295"/>
      <c r="H151" s="292">
        <v>146</v>
      </c>
    </row>
    <row r="152" spans="2:8" x14ac:dyDescent="0.2">
      <c r="B152" s="296">
        <v>14.7</v>
      </c>
      <c r="C152" s="986" t="str">
        <f t="shared" si="26"/>
        <v>[Name of sub-vote]</v>
      </c>
      <c r="D152" s="292" t="str">
        <f t="shared" si="27"/>
        <v>14.7 - [Name of sub-vote]</v>
      </c>
      <c r="E152" s="295"/>
      <c r="H152" s="292">
        <v>147</v>
      </c>
    </row>
    <row r="153" spans="2:8" x14ac:dyDescent="0.2">
      <c r="B153" s="296">
        <v>14.8</v>
      </c>
      <c r="C153" s="986" t="str">
        <f t="shared" si="26"/>
        <v>[Name of sub-vote]</v>
      </c>
      <c r="D153" s="292" t="str">
        <f t="shared" si="27"/>
        <v>14.8 - [Name of sub-vote]</v>
      </c>
      <c r="E153" s="295"/>
      <c r="H153" s="292">
        <v>148</v>
      </c>
    </row>
    <row r="154" spans="2:8" x14ac:dyDescent="0.2">
      <c r="B154" s="296">
        <v>14.9</v>
      </c>
      <c r="C154" s="986" t="str">
        <f t="shared" si="26"/>
        <v>[Name of sub-vote]</v>
      </c>
      <c r="D154" s="292" t="str">
        <f t="shared" si="27"/>
        <v>14.9 - [Name of sub-vote]</v>
      </c>
      <c r="E154" s="295"/>
      <c r="H154" s="292">
        <v>149</v>
      </c>
    </row>
    <row r="155" spans="2:8" x14ac:dyDescent="0.2">
      <c r="B155" s="296" t="s">
        <v>993</v>
      </c>
      <c r="C155" s="986" t="str">
        <f t="shared" si="26"/>
        <v>[Name of sub-vote]</v>
      </c>
      <c r="D155" s="292" t="str">
        <f t="shared" si="27"/>
        <v>14.10 - [Name of sub-vote]</v>
      </c>
      <c r="E155" s="295"/>
      <c r="H155" s="292">
        <v>1410</v>
      </c>
    </row>
    <row r="156" spans="2:8" x14ac:dyDescent="0.2">
      <c r="B156" s="297" t="s">
        <v>787</v>
      </c>
      <c r="C156" s="985" t="str">
        <f>IFERROR(VLOOKUP($H156,mainMunicipalVote,3,0),"[NAME OF VOTE "&amp;H156&amp;"]")</f>
        <v>[NAME OF VOTE 15]</v>
      </c>
      <c r="E156" s="295"/>
      <c r="H156" s="292">
        <v>15</v>
      </c>
    </row>
    <row r="157" spans="2:8" x14ac:dyDescent="0.2">
      <c r="B157" s="296">
        <v>15.1</v>
      </c>
      <c r="C157" s="986"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6" t="str">
        <f t="shared" si="28"/>
        <v>[Name of sub-vote]</v>
      </c>
      <c r="D158" s="292" t="str">
        <f t="shared" si="29"/>
        <v>15.2 - [Name of sub-vote]</v>
      </c>
      <c r="E158" s="295"/>
      <c r="H158" s="292">
        <v>152</v>
      </c>
    </row>
    <row r="159" spans="2:8" x14ac:dyDescent="0.2">
      <c r="B159" s="296">
        <v>15.3</v>
      </c>
      <c r="C159" s="986" t="str">
        <f t="shared" si="28"/>
        <v>[Name of sub-vote]</v>
      </c>
      <c r="D159" s="292" t="str">
        <f t="shared" si="29"/>
        <v>15.3 - [Name of sub-vote]</v>
      </c>
      <c r="E159" s="295"/>
      <c r="H159" s="292">
        <v>153</v>
      </c>
    </row>
    <row r="160" spans="2:8" x14ac:dyDescent="0.2">
      <c r="B160" s="296">
        <v>15.4</v>
      </c>
      <c r="C160" s="986" t="str">
        <f t="shared" si="28"/>
        <v>[Name of sub-vote]</v>
      </c>
      <c r="D160" s="292" t="str">
        <f t="shared" si="29"/>
        <v>15.4 - [Name of sub-vote]</v>
      </c>
      <c r="E160" s="295"/>
      <c r="H160" s="292">
        <v>154</v>
      </c>
    </row>
    <row r="161" spans="2:8" x14ac:dyDescent="0.2">
      <c r="B161" s="296">
        <v>15.5</v>
      </c>
      <c r="C161" s="986" t="str">
        <f t="shared" si="28"/>
        <v>[Name of sub-vote]</v>
      </c>
      <c r="D161" s="292" t="str">
        <f t="shared" si="29"/>
        <v>15.5 - [Name of sub-vote]</v>
      </c>
      <c r="E161" s="295"/>
      <c r="H161" s="292">
        <v>155</v>
      </c>
    </row>
    <row r="162" spans="2:8" x14ac:dyDescent="0.2">
      <c r="B162" s="296">
        <v>15.6</v>
      </c>
      <c r="C162" s="986" t="str">
        <f t="shared" si="28"/>
        <v>[Name of sub-vote]</v>
      </c>
      <c r="D162" s="292" t="str">
        <f t="shared" si="29"/>
        <v>15.6 - [Name of sub-vote]</v>
      </c>
      <c r="E162" s="295"/>
      <c r="H162" s="292">
        <v>156</v>
      </c>
    </row>
    <row r="163" spans="2:8" x14ac:dyDescent="0.2">
      <c r="B163" s="296">
        <v>15.7</v>
      </c>
      <c r="C163" s="986" t="str">
        <f t="shared" si="28"/>
        <v>[Name of sub-vote]</v>
      </c>
      <c r="D163" s="292" t="str">
        <f t="shared" si="29"/>
        <v>15.7 - [Name of sub-vote]</v>
      </c>
      <c r="E163" s="295"/>
      <c r="H163" s="292">
        <v>157</v>
      </c>
    </row>
    <row r="164" spans="2:8" x14ac:dyDescent="0.2">
      <c r="B164" s="296">
        <v>15.8</v>
      </c>
      <c r="C164" s="986" t="str">
        <f t="shared" si="28"/>
        <v>[Name of sub-vote]</v>
      </c>
      <c r="D164" s="292" t="str">
        <f t="shared" si="29"/>
        <v>15.8 - [Name of sub-vote]</v>
      </c>
      <c r="E164" s="295"/>
      <c r="H164" s="292">
        <v>158</v>
      </c>
    </row>
    <row r="165" spans="2:8" x14ac:dyDescent="0.2">
      <c r="B165" s="296">
        <v>15.9</v>
      </c>
      <c r="C165" s="986" t="str">
        <f t="shared" si="28"/>
        <v>[Name of sub-vote]</v>
      </c>
      <c r="D165" s="292" t="str">
        <f t="shared" si="29"/>
        <v>15.9 - [Name of sub-vote]</v>
      </c>
      <c r="E165" s="295"/>
      <c r="H165" s="292">
        <v>159</v>
      </c>
    </row>
    <row r="166" spans="2:8" x14ac:dyDescent="0.2">
      <c r="B166" s="296" t="s">
        <v>991</v>
      </c>
      <c r="C166" s="986" t="str">
        <f t="shared" si="28"/>
        <v>[Name of sub-vote]</v>
      </c>
      <c r="D166" s="292" t="str">
        <f t="shared" si="29"/>
        <v>15.10 - [Name of sub-vote]</v>
      </c>
      <c r="E166" s="295"/>
      <c r="H166" s="292">
        <v>1510</v>
      </c>
    </row>
    <row r="167" spans="2:8" x14ac:dyDescent="0.2">
      <c r="C167" s="987"/>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13" workbookViewId="0">
      <selection activeCell="F48" sqref="F48"/>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4"/>
      <c r="D8" s="1004"/>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5"/>
      <c r="D11" s="1006"/>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07"/>
      <c r="D13" s="1007"/>
      <c r="F13" s="315"/>
      <c r="G13" s="315"/>
      <c r="H13" s="315"/>
      <c r="I13" s="345"/>
      <c r="J13" s="315"/>
      <c r="K13" s="316"/>
      <c r="L13" s="316"/>
      <c r="M13" s="316"/>
      <c r="N13" s="316"/>
      <c r="O13" s="316"/>
      <c r="P13" s="317"/>
    </row>
    <row r="14" spans="1:17" ht="13.5" customHeight="1" thickBot="1" x14ac:dyDescent="0.35">
      <c r="A14" s="1008" t="s">
        <v>330</v>
      </c>
      <c r="B14" s="1009"/>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0" t="s">
        <v>341</v>
      </c>
      <c r="B30" s="1011"/>
      <c r="C30" s="1012"/>
      <c r="D30" s="1013"/>
      <c r="P30" s="317"/>
    </row>
    <row r="31" spans="1:17" ht="13.5" customHeight="1" thickTop="1" x14ac:dyDescent="0.3">
      <c r="A31" s="355" t="s">
        <v>342</v>
      </c>
      <c r="B31" s="356"/>
      <c r="C31" s="1014" t="s">
        <v>343</v>
      </c>
      <c r="D31" s="1018"/>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16" t="s">
        <v>347</v>
      </c>
      <c r="B40" s="1019"/>
      <c r="C40" s="1016" t="s">
        <v>348</v>
      </c>
      <c r="D40" s="1019"/>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3856</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3872</v>
      </c>
      <c r="F43" s="315"/>
      <c r="G43" s="316"/>
      <c r="P43" s="317"/>
    </row>
    <row r="44" spans="1:17" ht="13.5" customHeight="1" x14ac:dyDescent="0.3">
      <c r="A44" s="349" t="s">
        <v>339</v>
      </c>
      <c r="B44" s="350" t="s">
        <v>3854</v>
      </c>
      <c r="C44" s="349" t="s">
        <v>339</v>
      </c>
      <c r="D44" s="350" t="s">
        <v>3873</v>
      </c>
      <c r="F44" s="345"/>
      <c r="G44" s="316"/>
      <c r="P44" s="317"/>
    </row>
    <row r="45" spans="1:17" ht="13.5" customHeight="1" x14ac:dyDescent="0.3">
      <c r="A45" s="349" t="s">
        <v>345</v>
      </c>
      <c r="B45" s="350" t="s">
        <v>3870</v>
      </c>
      <c r="C45" s="349" t="s">
        <v>345</v>
      </c>
      <c r="D45" s="350" t="s">
        <v>3874</v>
      </c>
      <c r="F45" s="346"/>
      <c r="G45" s="316"/>
      <c r="P45" s="317"/>
    </row>
    <row r="46" spans="1:17" ht="13.5" customHeight="1" x14ac:dyDescent="0.3">
      <c r="A46" s="349" t="s">
        <v>340</v>
      </c>
      <c r="B46" s="350" t="s">
        <v>3855</v>
      </c>
      <c r="C46" s="349" t="s">
        <v>340</v>
      </c>
      <c r="D46" s="350" t="s">
        <v>3875</v>
      </c>
      <c r="F46" s="346"/>
      <c r="G46" s="316"/>
      <c r="P46" s="317"/>
    </row>
    <row r="47" spans="1:17" ht="13.5" customHeight="1" x14ac:dyDescent="0.3">
      <c r="A47" s="362" t="s">
        <v>346</v>
      </c>
      <c r="B47" s="363" t="s">
        <v>3871</v>
      </c>
      <c r="C47" s="362" t="s">
        <v>346</v>
      </c>
      <c r="D47" s="363" t="s">
        <v>3871</v>
      </c>
      <c r="F47" s="346"/>
      <c r="G47" s="316"/>
      <c r="P47" s="317"/>
    </row>
    <row r="48" spans="1:17" ht="13.5" customHeight="1" x14ac:dyDescent="0.3">
      <c r="A48" s="353"/>
      <c r="B48" s="360"/>
      <c r="C48" s="353"/>
      <c r="D48" s="360"/>
      <c r="F48" s="346"/>
      <c r="G48" s="316"/>
      <c r="P48" s="317"/>
    </row>
    <row r="49" spans="1:17" ht="13.5" customHeight="1" x14ac:dyDescent="0.3">
      <c r="A49" s="1016" t="s">
        <v>349</v>
      </c>
      <c r="B49" s="1019"/>
      <c r="C49" s="1016" t="s">
        <v>350</v>
      </c>
      <c r="D49" s="1019"/>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0" t="s">
        <v>351</v>
      </c>
      <c r="B58" s="1021"/>
      <c r="C58" s="1012"/>
      <c r="D58" s="1022"/>
      <c r="E58" s="304"/>
      <c r="F58" s="346"/>
      <c r="G58" s="316"/>
      <c r="P58" s="317"/>
    </row>
    <row r="59" spans="1:17" s="366" customFormat="1" ht="13.5" customHeight="1" thickTop="1" x14ac:dyDescent="0.3">
      <c r="A59" s="355" t="s">
        <v>352</v>
      </c>
      <c r="B59" s="356"/>
      <c r="C59" s="1014" t="s">
        <v>353</v>
      </c>
      <c r="D59" s="1015"/>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3876</v>
      </c>
      <c r="C62" s="349" t="s">
        <v>344</v>
      </c>
      <c r="D62" s="350" t="s">
        <v>3880</v>
      </c>
      <c r="E62" s="306"/>
      <c r="F62" s="364"/>
      <c r="G62" s="365"/>
      <c r="P62" s="317"/>
      <c r="Q62" s="305"/>
    </row>
    <row r="63" spans="1:17" s="305" customFormat="1" ht="13.5" customHeight="1" x14ac:dyDescent="0.3">
      <c r="A63" s="349" t="s">
        <v>339</v>
      </c>
      <c r="B63" s="350" t="s">
        <v>3877</v>
      </c>
      <c r="C63" s="349" t="s">
        <v>339</v>
      </c>
      <c r="D63" s="350" t="s">
        <v>3877</v>
      </c>
      <c r="E63" s="304"/>
      <c r="F63" s="346"/>
      <c r="G63" s="316"/>
      <c r="P63" s="317"/>
    </row>
    <row r="64" spans="1:17" s="305" customFormat="1" ht="13.5" customHeight="1" x14ac:dyDescent="0.3">
      <c r="A64" s="349" t="s">
        <v>345</v>
      </c>
      <c r="B64" s="350" t="s">
        <v>3878</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3879</v>
      </c>
      <c r="C66" s="351" t="s">
        <v>346</v>
      </c>
      <c r="D66" s="359" t="s">
        <v>3881</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6" t="s">
        <v>355</v>
      </c>
      <c r="D68" s="1017"/>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3882</v>
      </c>
      <c r="C71" s="349" t="s">
        <v>344</v>
      </c>
      <c r="D71" s="350" t="s">
        <v>3884</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3885</v>
      </c>
      <c r="F72" s="346"/>
      <c r="G72" s="316"/>
      <c r="P72" s="317"/>
    </row>
    <row r="73" spans="1:17" ht="13.5" customHeight="1" x14ac:dyDescent="0.3">
      <c r="A73" s="349" t="s">
        <v>345</v>
      </c>
      <c r="B73" s="350" t="s">
        <v>3883</v>
      </c>
      <c r="C73" s="349" t="s">
        <v>345</v>
      </c>
      <c r="D73" s="350" t="s">
        <v>3886</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3887</v>
      </c>
      <c r="F75" s="346"/>
      <c r="G75" s="316"/>
      <c r="P75" s="317"/>
    </row>
    <row r="76" spans="1:17" ht="13.5" customHeight="1" x14ac:dyDescent="0.3">
      <c r="A76" s="353"/>
      <c r="B76" s="360"/>
      <c r="C76" s="353"/>
      <c r="D76" s="360"/>
      <c r="F76" s="346"/>
      <c r="G76" s="316"/>
      <c r="P76" s="317"/>
    </row>
    <row r="77" spans="1:17" s="390" customFormat="1" ht="13.5" customHeight="1" x14ac:dyDescent="0.3">
      <c r="A77" s="1000" t="s">
        <v>356</v>
      </c>
      <c r="B77" s="1001"/>
      <c r="C77" s="1000" t="s">
        <v>356</v>
      </c>
      <c r="D77" s="1001"/>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3888</v>
      </c>
      <c r="C80" s="385" t="s">
        <v>344</v>
      </c>
      <c r="D80" s="386" t="s">
        <v>3892</v>
      </c>
      <c r="E80" s="393"/>
      <c r="F80" s="394"/>
      <c r="G80" s="395"/>
      <c r="H80" s="396"/>
      <c r="I80" s="397"/>
      <c r="J80" s="397"/>
      <c r="K80" s="397"/>
      <c r="L80" s="397"/>
      <c r="M80" s="397"/>
      <c r="N80" s="397"/>
      <c r="O80" s="397"/>
      <c r="P80" s="389"/>
      <c r="Q80" s="388"/>
    </row>
    <row r="81" spans="1:17" s="390" customFormat="1" ht="13.5" customHeight="1" x14ac:dyDescent="0.3">
      <c r="A81" s="385" t="s">
        <v>339</v>
      </c>
      <c r="B81" s="386" t="s">
        <v>3889</v>
      </c>
      <c r="C81" s="385" t="s">
        <v>339</v>
      </c>
      <c r="D81" s="386" t="s">
        <v>3893</v>
      </c>
      <c r="E81" s="387"/>
      <c r="F81" s="391"/>
      <c r="G81" s="392"/>
      <c r="H81" s="388"/>
      <c r="I81" s="252"/>
      <c r="J81" s="252"/>
      <c r="K81" s="252"/>
      <c r="L81" s="252"/>
      <c r="M81" s="252"/>
      <c r="N81" s="252"/>
      <c r="O81" s="252"/>
      <c r="P81" s="389"/>
      <c r="Q81" s="388"/>
    </row>
    <row r="82" spans="1:17" s="390" customFormat="1" ht="13.5" customHeight="1" x14ac:dyDescent="0.3">
      <c r="A82" s="385" t="s">
        <v>345</v>
      </c>
      <c r="B82" s="386" t="s">
        <v>3890</v>
      </c>
      <c r="C82" s="385" t="s">
        <v>345</v>
      </c>
      <c r="D82" s="386" t="s">
        <v>3894</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3891</v>
      </c>
      <c r="C84" s="385" t="s">
        <v>346</v>
      </c>
      <c r="D84" s="386" t="s">
        <v>3895</v>
      </c>
      <c r="E84" s="387"/>
      <c r="F84" s="391"/>
      <c r="G84" s="392"/>
      <c r="H84" s="388"/>
      <c r="I84" s="252"/>
      <c r="J84" s="252"/>
      <c r="K84" s="252"/>
      <c r="L84" s="252"/>
      <c r="M84" s="252"/>
      <c r="N84" s="252"/>
      <c r="O84" s="252"/>
      <c r="P84" s="389"/>
      <c r="Q84" s="388"/>
    </row>
    <row r="85" spans="1:17" s="390" customFormat="1" ht="13.5" customHeight="1" x14ac:dyDescent="0.3">
      <c r="A85" s="1000" t="s">
        <v>356</v>
      </c>
      <c r="B85" s="1001"/>
      <c r="C85" s="1000" t="s">
        <v>356</v>
      </c>
      <c r="D85" s="1001"/>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0" t="s">
        <v>356</v>
      </c>
      <c r="B93" s="1001"/>
      <c r="C93" s="1000" t="s">
        <v>356</v>
      </c>
      <c r="D93" s="1001"/>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0" t="s">
        <v>356</v>
      </c>
      <c r="B101" s="1001"/>
      <c r="C101" s="1000" t="s">
        <v>356</v>
      </c>
      <c r="D101" s="1001"/>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0" t="s">
        <v>356</v>
      </c>
      <c r="B109" s="1001"/>
      <c r="C109" s="1000" t="s">
        <v>356</v>
      </c>
      <c r="D109" s="1001"/>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0" t="s">
        <v>356</v>
      </c>
      <c r="B117" s="1001"/>
      <c r="C117" s="1000" t="s">
        <v>356</v>
      </c>
      <c r="D117" s="1001"/>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0" t="s">
        <v>356</v>
      </c>
      <c r="B125" s="1001"/>
      <c r="C125" s="1000" t="s">
        <v>356</v>
      </c>
      <c r="D125" s="1001"/>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0" t="s">
        <v>356</v>
      </c>
      <c r="B133" s="1001"/>
      <c r="C133" s="1002"/>
      <c r="D133" s="1003"/>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29" activePane="bottomRight" state="frozen"/>
      <selection pane="topRight"/>
      <selection pane="bottomLeft"/>
      <selection pane="bottomRight" activeCell="Q16" sqref="Q16"/>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M02 August</v>
      </c>
      <c r="B1" s="170"/>
      <c r="C1" s="170"/>
      <c r="D1" s="170"/>
      <c r="E1" s="170"/>
      <c r="F1" s="170"/>
      <c r="G1" s="170"/>
      <c r="H1" s="170"/>
      <c r="I1" s="170"/>
      <c r="J1" s="170"/>
    </row>
    <row r="2" spans="1:10" x14ac:dyDescent="0.2">
      <c r="A2" s="1024" t="str">
        <f>desc</f>
        <v>Description</v>
      </c>
      <c r="B2" s="87" t="str">
        <f>Head1</f>
        <v>2020/21</v>
      </c>
      <c r="C2" s="1026" t="str">
        <f>Head2</f>
        <v>Budget Year 2021/22</v>
      </c>
      <c r="D2" s="1027"/>
      <c r="E2" s="1027"/>
      <c r="F2" s="1027"/>
      <c r="G2" s="1027"/>
      <c r="H2" s="1027"/>
      <c r="I2" s="1027"/>
      <c r="J2" s="1028"/>
    </row>
    <row r="3" spans="1:10" ht="20.399999999999999" x14ac:dyDescent="0.2">
      <c r="A3" s="1025"/>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0</v>
      </c>
      <c r="E6" s="36">
        <f>SUM('C4-FinPerf RE'!F6:F6)</f>
        <v>0</v>
      </c>
      <c r="F6" s="36">
        <f>SUM('C4-FinPerf RE'!G6:G6)</f>
        <v>0</v>
      </c>
      <c r="G6" s="71">
        <f>SUM('C4-FinPerf RE'!H6:H6)</f>
        <v>8346166</v>
      </c>
      <c r="H6" s="36">
        <f>F6-G6</f>
        <v>-8346166</v>
      </c>
      <c r="I6" s="242">
        <f>IF(H6=0,"",H6/G6)</f>
        <v>-1</v>
      </c>
      <c r="J6" s="81">
        <f>SUM('C4-FinPerf RE'!K6:K6)</f>
        <v>50076992</v>
      </c>
    </row>
    <row r="7" spans="1:10" ht="12.75" customHeight="1" x14ac:dyDescent="0.2">
      <c r="A7" s="414" t="s">
        <v>944</v>
      </c>
      <c r="B7" s="77">
        <f>SUM('C4-FinPerf RE'!C7:C10)</f>
        <v>134867</v>
      </c>
      <c r="C7" s="38">
        <f>SUM('C4-FinPerf RE'!D7:D10)</f>
        <v>155600</v>
      </c>
      <c r="D7" s="36">
        <f>SUM('C4-FinPerf RE'!E7:E10)</f>
        <v>0</v>
      </c>
      <c r="E7" s="36">
        <f>SUM('C4-FinPerf RE'!F7:F10)</f>
        <v>0</v>
      </c>
      <c r="F7" s="36">
        <f>SUM('C4-FinPerf RE'!G7:G10)</f>
        <v>0</v>
      </c>
      <c r="G7" s="71">
        <f>SUM('C4-FinPerf RE'!H7:H10)</f>
        <v>25934</v>
      </c>
      <c r="H7" s="36">
        <f>F7-G7</f>
        <v>-25934</v>
      </c>
      <c r="I7" s="109">
        <f>IF(H7=0,"",H7/G7)</f>
        <v>-1</v>
      </c>
      <c r="J7" s="81">
        <f>SUM('C4-FinPerf RE'!K7:K10)</f>
        <v>155600</v>
      </c>
    </row>
    <row r="8" spans="1:10" ht="12.75" customHeight="1" x14ac:dyDescent="0.2">
      <c r="A8" s="414" t="s">
        <v>480</v>
      </c>
      <c r="B8" s="77">
        <f>'C4-FinPerf RE'!C13</f>
        <v>1652967</v>
      </c>
      <c r="C8" s="38">
        <f>'C4-FinPerf RE'!D13</f>
        <v>1650000</v>
      </c>
      <c r="D8" s="36">
        <f>'C4-FinPerf RE'!E13</f>
        <v>0</v>
      </c>
      <c r="E8" s="36">
        <f>'C4-FinPerf RE'!F13</f>
        <v>216454</v>
      </c>
      <c r="F8" s="36">
        <f>'C4-FinPerf RE'!G13</f>
        <v>424175</v>
      </c>
      <c r="G8" s="71">
        <f>'C4-FinPerf RE'!H13</f>
        <v>275000</v>
      </c>
      <c r="H8" s="36">
        <f>F8-G8</f>
        <v>149175</v>
      </c>
      <c r="I8" s="109">
        <f>IF(H8=0,"",H8/G8)</f>
        <v>0.54245454545454541</v>
      </c>
      <c r="J8" s="81">
        <f>'C4-FinPerf RE'!K13</f>
        <v>1650000</v>
      </c>
    </row>
    <row r="9" spans="1:10" ht="12.75" customHeight="1" x14ac:dyDescent="0.2">
      <c r="A9" s="414" t="s">
        <v>1096</v>
      </c>
      <c r="B9" s="77">
        <f>'C4-FinPerf RE'!C19</f>
        <v>344951097</v>
      </c>
      <c r="C9" s="38">
        <f>'C4-FinPerf RE'!D19</f>
        <v>299807000</v>
      </c>
      <c r="D9" s="36">
        <f>'C4-FinPerf RE'!E19</f>
        <v>0</v>
      </c>
      <c r="E9" s="36">
        <f>'C4-FinPerf RE'!F19</f>
        <v>0</v>
      </c>
      <c r="F9" s="36">
        <f>'C4-FinPerf RE'!G19</f>
        <v>123472000</v>
      </c>
      <c r="G9" s="71">
        <f>'C4-FinPerf RE'!H19</f>
        <v>49967832</v>
      </c>
      <c r="H9" s="36">
        <f>F9-G9</f>
        <v>73504168</v>
      </c>
      <c r="I9" s="109">
        <f>IF(H9=0,"",H9/G9)</f>
        <v>1.4710297617074921</v>
      </c>
      <c r="J9" s="81">
        <f>'C4-FinPerf RE'!K19</f>
        <v>299807000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0</v>
      </c>
      <c r="E10" s="68">
        <f>'C4-FinPerf RE'!F12+'C4-FinPerf RE'!F14+'C4-FinPerf RE'!F15+'C4-FinPerf RE'!F16+'C4-FinPerf RE'!F17+'C4-FinPerf RE'!F18+'C4-FinPerf RE'!F20+'C4-FinPerf RE'!F21</f>
        <v>563753</v>
      </c>
      <c r="F10" s="68">
        <f>'C4-FinPerf RE'!G12+'C4-FinPerf RE'!G14+'C4-FinPerf RE'!G15+'C4-FinPerf RE'!G16+'C4-FinPerf RE'!G17+'C4-FinPerf RE'!G18+'C4-FinPerf RE'!G20+'C4-FinPerf RE'!G21</f>
        <v>1151143</v>
      </c>
      <c r="G10" s="416">
        <f>'C4-FinPerf RE'!H12+'C4-FinPerf RE'!H14+'C4-FinPerf RE'!H15+'C4-FinPerf RE'!H16+'C4-FinPerf RE'!H17+'C4-FinPerf RE'!H18+'C4-FinPerf RE'!H20+'C4-FinPerf RE'!H21</f>
        <v>8188780</v>
      </c>
      <c r="H10" s="68">
        <f>F10-G10</f>
        <v>-7037637</v>
      </c>
      <c r="I10" s="110">
        <f>IF(H10=0,"",H10/G10)</f>
        <v>-0.85942435869567868</v>
      </c>
      <c r="J10" s="101">
        <f>'C4-FinPerf RE'!K12+'C4-FinPerf RE'!K14+'C4-FinPerf RE'!K15+'C4-FinPerf RE'!K16+'C4-FinPerf RE'!K17+'C4-FinPerf RE'!K18+'C4-FinPerf RE'!K20+'C4-FinPerf RE'!K21</f>
        <v>49132676</v>
      </c>
    </row>
    <row r="11" spans="1:10" ht="23.25" customHeight="1" x14ac:dyDescent="0.2">
      <c r="A11" s="417" t="s">
        <v>119</v>
      </c>
      <c r="B11" s="147">
        <f t="shared" ref="B11:J11" si="0">SUM(B6:B10)</f>
        <v>432683061</v>
      </c>
      <c r="C11" s="148">
        <f t="shared" si="0"/>
        <v>400822268</v>
      </c>
      <c r="D11" s="149">
        <f t="shared" si="0"/>
        <v>0</v>
      </c>
      <c r="E11" s="149">
        <f t="shared" si="0"/>
        <v>780207</v>
      </c>
      <c r="F11" s="149">
        <f t="shared" si="0"/>
        <v>125047318</v>
      </c>
      <c r="G11" s="418">
        <f t="shared" si="0"/>
        <v>66803712</v>
      </c>
      <c r="H11" s="149">
        <f t="shared" ref="H11:H25" si="1">F11-G11</f>
        <v>58243606</v>
      </c>
      <c r="I11" s="244">
        <f t="shared" ref="I11:I25" si="2">IF(H11=0,"",H11/G11)</f>
        <v>0.87186182109161836</v>
      </c>
      <c r="J11" s="150">
        <f t="shared" si="0"/>
        <v>400822268</v>
      </c>
    </row>
    <row r="12" spans="1:10" ht="12.75" customHeight="1" x14ac:dyDescent="0.2">
      <c r="A12" s="414" t="s">
        <v>460</v>
      </c>
      <c r="B12" s="77">
        <f>'C4-FinPerf RE'!C25</f>
        <v>85246903</v>
      </c>
      <c r="C12" s="38">
        <f>'C4-FinPerf RE'!D25</f>
        <v>106419253</v>
      </c>
      <c r="D12" s="36">
        <f>'C4-FinPerf RE'!E25</f>
        <v>0</v>
      </c>
      <c r="E12" s="36">
        <f>'C4-FinPerf RE'!F25</f>
        <v>6875318</v>
      </c>
      <c r="F12" s="36">
        <f>'C4-FinPerf RE'!G25</f>
        <v>14239927</v>
      </c>
      <c r="G12" s="71">
        <f>'C4-FinPerf RE'!H25</f>
        <v>17736546</v>
      </c>
      <c r="H12" s="36">
        <f t="shared" si="1"/>
        <v>-3496619</v>
      </c>
      <c r="I12" s="109">
        <f t="shared" si="2"/>
        <v>-0.19714204783727338</v>
      </c>
      <c r="J12" s="81">
        <f>'C4-FinPerf RE'!K25</f>
        <v>106419253</v>
      </c>
    </row>
    <row r="13" spans="1:10" ht="12.75" customHeight="1" x14ac:dyDescent="0.2">
      <c r="A13" s="414" t="s">
        <v>827</v>
      </c>
      <c r="B13" s="77">
        <f>'C4-FinPerf RE'!C26</f>
        <v>23490968</v>
      </c>
      <c r="C13" s="38">
        <f>'C4-FinPerf RE'!D26</f>
        <v>25083784</v>
      </c>
      <c r="D13" s="36">
        <f>'C4-FinPerf RE'!E26</f>
        <v>0</v>
      </c>
      <c r="E13" s="36">
        <f>'C4-FinPerf RE'!F26</f>
        <v>1957582</v>
      </c>
      <c r="F13" s="36">
        <f>'C4-FinPerf RE'!G26</f>
        <v>3915160</v>
      </c>
      <c r="G13" s="71">
        <f>'C4-FinPerf RE'!H26</f>
        <v>4180632</v>
      </c>
      <c r="H13" s="36">
        <f t="shared" si="1"/>
        <v>-265472</v>
      </c>
      <c r="I13" s="109">
        <f t="shared" si="2"/>
        <v>-6.3500446822394321E-2</v>
      </c>
      <c r="J13" s="81">
        <f>'C4-FinPerf RE'!K26</f>
        <v>25083784</v>
      </c>
    </row>
    <row r="14" spans="1:10" ht="12.75" customHeight="1" x14ac:dyDescent="0.2">
      <c r="A14" s="414" t="s">
        <v>649</v>
      </c>
      <c r="B14" s="77">
        <f>'C4-FinPerf RE'!C28</f>
        <v>32389312</v>
      </c>
      <c r="C14" s="38">
        <f>'C4-FinPerf RE'!D28</f>
        <v>29198791</v>
      </c>
      <c r="D14" s="36">
        <f>'C4-FinPerf RE'!E28</f>
        <v>0</v>
      </c>
      <c r="E14" s="36">
        <f>'C4-FinPerf RE'!F28</f>
        <v>2704151</v>
      </c>
      <c r="F14" s="36">
        <f>'C4-FinPerf RE'!G28</f>
        <v>5238596</v>
      </c>
      <c r="G14" s="71">
        <f>'C4-FinPerf RE'!H28</f>
        <v>4866466</v>
      </c>
      <c r="H14" s="36">
        <f t="shared" si="1"/>
        <v>372130</v>
      </c>
      <c r="I14" s="109">
        <f t="shared" si="2"/>
        <v>7.6468221497900113E-2</v>
      </c>
      <c r="J14" s="81">
        <f>'C4-FinPerf RE'!K28</f>
        <v>29198791</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0</v>
      </c>
      <c r="E16" s="36">
        <f>SUM('C4-FinPerf RE'!F30:F31)</f>
        <v>0</v>
      </c>
      <c r="F16" s="36">
        <f>SUM('C4-FinPerf RE'!G30:G31)</f>
        <v>58760</v>
      </c>
      <c r="G16" s="71">
        <f>SUM('C4-FinPerf RE'!H30:H31)</f>
        <v>583334</v>
      </c>
      <c r="H16" s="36">
        <f t="shared" si="1"/>
        <v>-524574</v>
      </c>
      <c r="I16" s="419">
        <f t="shared" si="2"/>
        <v>-0.89926868655007253</v>
      </c>
      <c r="J16" s="81">
        <f>SUM('C4-FinPerf RE'!K30:K31)</f>
        <v>3500000</v>
      </c>
    </row>
    <row r="17" spans="1:11" ht="12.75" customHeight="1" x14ac:dyDescent="0.2">
      <c r="A17" s="414" t="s">
        <v>1096</v>
      </c>
      <c r="B17" s="77">
        <f>'C4-FinPerf RE'!C33</f>
        <v>4777343</v>
      </c>
      <c r="C17" s="38">
        <f>'C4-FinPerf RE'!D33</f>
        <v>5200000</v>
      </c>
      <c r="D17" s="36">
        <f>'C4-FinPerf RE'!E33</f>
        <v>0</v>
      </c>
      <c r="E17" s="36">
        <f>'C4-FinPerf RE'!F33</f>
        <v>237268</v>
      </c>
      <c r="F17" s="36">
        <f>'C4-FinPerf RE'!G33</f>
        <v>493717</v>
      </c>
      <c r="G17" s="71">
        <f>'C4-FinPerf RE'!H33</f>
        <v>866666</v>
      </c>
      <c r="H17" s="36">
        <f t="shared" si="1"/>
        <v>-372949</v>
      </c>
      <c r="I17" s="109">
        <f t="shared" si="2"/>
        <v>-0.43032610025084633</v>
      </c>
      <c r="J17" s="81">
        <f>'C4-FinPerf RE'!K33</f>
        <v>5200000</v>
      </c>
    </row>
    <row r="18" spans="1:11" ht="12.75" customHeight="1" x14ac:dyDescent="0.2">
      <c r="A18" s="414" t="s">
        <v>419</v>
      </c>
      <c r="B18" s="77">
        <f>'C4-FinPerf RE'!C36-SUM('C1-Sum'!B12:B17)</f>
        <v>251047876</v>
      </c>
      <c r="C18" s="38">
        <f>'C4-FinPerf RE'!D36-SUM('C1-Sum'!C12:C17)</f>
        <v>191873989</v>
      </c>
      <c r="D18" s="36">
        <f>'C4-FinPerf RE'!E36-SUM('C1-Sum'!D12:D17)</f>
        <v>0</v>
      </c>
      <c r="E18" s="36">
        <f>'C4-FinPerf RE'!F36-SUM('C1-Sum'!E12:E17)</f>
        <v>19573266</v>
      </c>
      <c r="F18" s="36">
        <f>'C4-FinPerf RE'!G36-SUM('C1-Sum'!F12:F17)</f>
        <v>25847726</v>
      </c>
      <c r="G18" s="71">
        <f>'C4-FinPerf RE'!H36-SUM('C1-Sum'!G12:G17)</f>
        <v>31812348</v>
      </c>
      <c r="H18" s="36">
        <f t="shared" si="1"/>
        <v>-5964622</v>
      </c>
      <c r="I18" s="109">
        <f t="shared" si="2"/>
        <v>-0.18749392531478656</v>
      </c>
      <c r="J18" s="81">
        <f>'C4-FinPerf RE'!K36-SUM('C1-Sum'!J12:J17)</f>
        <v>191873989</v>
      </c>
    </row>
    <row r="19" spans="1:11" ht="12.75" customHeight="1" x14ac:dyDescent="0.2">
      <c r="A19" s="420" t="s">
        <v>473</v>
      </c>
      <c r="B19" s="235">
        <f t="shared" ref="B19:G19" si="3">SUM(B12:B18)</f>
        <v>400818873</v>
      </c>
      <c r="C19" s="421">
        <f t="shared" si="3"/>
        <v>361275817</v>
      </c>
      <c r="D19" s="236">
        <f t="shared" si="3"/>
        <v>0</v>
      </c>
      <c r="E19" s="236">
        <f t="shared" si="3"/>
        <v>31347585</v>
      </c>
      <c r="F19" s="236">
        <f t="shared" si="3"/>
        <v>49793886</v>
      </c>
      <c r="G19" s="422">
        <f t="shared" si="3"/>
        <v>60045992</v>
      </c>
      <c r="H19" s="236">
        <f t="shared" si="1"/>
        <v>-10252106</v>
      </c>
      <c r="I19" s="196">
        <f t="shared" si="2"/>
        <v>-0.17073755730440759</v>
      </c>
      <c r="J19" s="237">
        <f>SUM(J12:J18)</f>
        <v>361275817</v>
      </c>
    </row>
    <row r="20" spans="1:11" ht="12.75" customHeight="1" x14ac:dyDescent="0.2">
      <c r="A20" s="420" t="s">
        <v>474</v>
      </c>
      <c r="B20" s="72">
        <f t="shared" ref="B20:G20" si="4">B11-B19</f>
        <v>31864188</v>
      </c>
      <c r="C20" s="41">
        <f t="shared" si="4"/>
        <v>39546451</v>
      </c>
      <c r="D20" s="40">
        <f t="shared" si="4"/>
        <v>0</v>
      </c>
      <c r="E20" s="40">
        <f t="shared" si="4"/>
        <v>-30567378</v>
      </c>
      <c r="F20" s="40">
        <f t="shared" si="4"/>
        <v>75253432</v>
      </c>
      <c r="G20" s="73">
        <f t="shared" si="4"/>
        <v>6757720</v>
      </c>
      <c r="H20" s="40">
        <f t="shared" si="1"/>
        <v>68495712</v>
      </c>
      <c r="I20" s="108">
        <f t="shared" si="2"/>
        <v>10.135920399187892</v>
      </c>
      <c r="J20" s="100">
        <f>J11-J19</f>
        <v>39546451</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0</v>
      </c>
      <c r="E21" s="426">
        <f>'C4-FinPerf RE'!F39</f>
        <v>1103814</v>
      </c>
      <c r="F21" s="426">
        <f>'C4-FinPerf RE'!G39</f>
        <v>1302824</v>
      </c>
      <c r="G21" s="412">
        <f>'C4-FinPerf RE'!H39</f>
        <v>14271168</v>
      </c>
      <c r="H21" s="426">
        <f t="shared" si="1"/>
        <v>-12968344</v>
      </c>
      <c r="I21" s="410">
        <f t="shared" si="2"/>
        <v>-0.90870936422302651</v>
      </c>
      <c r="J21" s="427">
        <f>'C4-FinPerf RE'!K39</f>
        <v>85627000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0</v>
      </c>
      <c r="E23" s="149">
        <f t="shared" si="5"/>
        <v>-29463564</v>
      </c>
      <c r="F23" s="149">
        <f t="shared" si="5"/>
        <v>76556256</v>
      </c>
      <c r="G23" s="418">
        <f t="shared" si="5"/>
        <v>21028888</v>
      </c>
      <c r="H23" s="149">
        <f t="shared" si="1"/>
        <v>55527368</v>
      </c>
      <c r="I23" s="243">
        <f t="shared" si="2"/>
        <v>2.640528020311868</v>
      </c>
      <c r="J23" s="150">
        <f>J20+J21+J22</f>
        <v>125173451</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0</v>
      </c>
      <c r="E25" s="40">
        <f t="shared" si="6"/>
        <v>-29463564</v>
      </c>
      <c r="F25" s="40">
        <f t="shared" si="6"/>
        <v>76556256</v>
      </c>
      <c r="G25" s="73">
        <f t="shared" si="6"/>
        <v>21028888</v>
      </c>
      <c r="H25" s="40">
        <f t="shared" si="1"/>
        <v>55527368</v>
      </c>
      <c r="I25" s="108">
        <f t="shared" si="2"/>
        <v>2.640528020311868</v>
      </c>
      <c r="J25" s="100">
        <f>J23+J24</f>
        <v>125173451</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0</v>
      </c>
      <c r="E28" s="236">
        <f>'C5-Capex'!F40</f>
        <v>6904582</v>
      </c>
      <c r="F28" s="236">
        <f>'C5-Capex'!G40</f>
        <v>11853460</v>
      </c>
      <c r="G28" s="422">
        <f>'C5-Capex'!H40</f>
        <v>17410248</v>
      </c>
      <c r="H28" s="236">
        <f t="shared" ref="H28:H33" si="7">F28-G28</f>
        <v>-5556788</v>
      </c>
      <c r="I28" s="196">
        <f t="shared" ref="I28:I33" si="8">IF(H28=0,"",H28/G28)</f>
        <v>-0.31916765344181197</v>
      </c>
      <c r="J28" s="237">
        <f>'C5-Capex'!K40</f>
        <v>125173455</v>
      </c>
    </row>
    <row r="29" spans="1:11" ht="12.75" customHeight="1" x14ac:dyDescent="0.2">
      <c r="A29" s="414" t="s">
        <v>483</v>
      </c>
      <c r="B29" s="77">
        <f>'C5-Capex'!C70</f>
        <v>53579416.799999997</v>
      </c>
      <c r="C29" s="38">
        <f>'C5-Capex'!D70</f>
        <v>58212000</v>
      </c>
      <c r="D29" s="36">
        <f>'C5-Capex'!E70</f>
        <v>0</v>
      </c>
      <c r="E29" s="36">
        <f>'C5-Capex'!F70</f>
        <v>5324935</v>
      </c>
      <c r="F29" s="36">
        <f>'C5-Capex'!G70</f>
        <v>9502533</v>
      </c>
      <c r="G29" s="71">
        <f>'C5-Capex'!H70</f>
        <v>6250002</v>
      </c>
      <c r="H29" s="36">
        <f t="shared" si="7"/>
        <v>3252531</v>
      </c>
      <c r="I29" s="242">
        <f t="shared" si="8"/>
        <v>0.52040479347046609</v>
      </c>
      <c r="J29" s="81">
        <f>'C5-Capex'!K70</f>
        <v>58212000</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40857364.32</v>
      </c>
      <c r="C32" s="421">
        <f>'C5-Capex'!D73</f>
        <v>66961455</v>
      </c>
      <c r="D32" s="236">
        <f>'C5-Capex'!E73</f>
        <v>0</v>
      </c>
      <c r="E32" s="236">
        <f>'C5-Capex'!F73</f>
        <v>1579647</v>
      </c>
      <c r="F32" s="236">
        <f>'C5-Capex'!G73</f>
        <v>2350927</v>
      </c>
      <c r="G32" s="422">
        <f>'C5-Capex'!H73</f>
        <v>11160246</v>
      </c>
      <c r="H32" s="236">
        <f t="shared" si="7"/>
        <v>-8809319</v>
      </c>
      <c r="I32" s="196">
        <f t="shared" si="8"/>
        <v>-0.78934810218341067</v>
      </c>
      <c r="J32" s="237">
        <f>'C5-Capex'!K73</f>
        <v>66961455</v>
      </c>
      <c r="K32" s="85"/>
    </row>
    <row r="33" spans="1:10" ht="12.75" customHeight="1" x14ac:dyDescent="0.2">
      <c r="A33" s="420" t="s">
        <v>122</v>
      </c>
      <c r="B33" s="226">
        <f t="shared" ref="B33:G33" si="9">+B29+B31+B32</f>
        <v>94436781.120000005</v>
      </c>
      <c r="C33" s="220">
        <f t="shared" si="9"/>
        <v>125173455</v>
      </c>
      <c r="D33" s="211">
        <f t="shared" si="9"/>
        <v>0</v>
      </c>
      <c r="E33" s="211">
        <f t="shared" si="9"/>
        <v>6904582</v>
      </c>
      <c r="F33" s="211">
        <f t="shared" si="9"/>
        <v>11853460</v>
      </c>
      <c r="G33" s="224">
        <f t="shared" si="9"/>
        <v>17410248</v>
      </c>
      <c r="H33" s="211">
        <f t="shared" si="7"/>
        <v>-5556788</v>
      </c>
      <c r="I33" s="245">
        <f t="shared" si="8"/>
        <v>-0.31916765344181197</v>
      </c>
      <c r="J33" s="225">
        <f>+J29+J31+J32</f>
        <v>125173455</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0</v>
      </c>
      <c r="E36" s="36"/>
      <c r="F36" s="36">
        <f>'C6-FinPos'!F13</f>
        <v>108049097</v>
      </c>
      <c r="G36" s="119"/>
      <c r="H36" s="119"/>
      <c r="I36" s="121"/>
      <c r="J36" s="81">
        <f>'C6-FinPos'!G13</f>
        <v>108756735</v>
      </c>
    </row>
    <row r="37" spans="1:10" ht="12.75" customHeight="1" x14ac:dyDescent="0.2">
      <c r="A37" s="414" t="s">
        <v>616</v>
      </c>
      <c r="B37" s="77">
        <f>'C6-FinPos'!C25</f>
        <v>385879896</v>
      </c>
      <c r="C37" s="38">
        <f>'C6-FinPos'!D25</f>
        <v>348666300</v>
      </c>
      <c r="D37" s="36">
        <f>'C6-FinPos'!E25</f>
        <v>0</v>
      </c>
      <c r="E37" s="36"/>
      <c r="F37" s="36">
        <f>'C6-FinPos'!F25</f>
        <v>320371068.00999999</v>
      </c>
      <c r="G37" s="119"/>
      <c r="H37" s="119"/>
      <c r="I37" s="121"/>
      <c r="J37" s="81">
        <f>'C6-FinPos'!G25</f>
        <v>348666300</v>
      </c>
    </row>
    <row r="38" spans="1:10" ht="12.75" customHeight="1" x14ac:dyDescent="0.2">
      <c r="A38" s="414" t="s">
        <v>444</v>
      </c>
      <c r="B38" s="77">
        <f>'C6-FinPos'!C35</f>
        <v>527526122</v>
      </c>
      <c r="C38" s="38">
        <f>'C6-FinPos'!D35</f>
        <v>36280614</v>
      </c>
      <c r="D38" s="36">
        <f>'C6-FinPos'!E35</f>
        <v>0</v>
      </c>
      <c r="E38" s="36"/>
      <c r="F38" s="36">
        <f>'C6-FinPos'!F35</f>
        <v>22697760</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0</v>
      </c>
      <c r="G39" s="119"/>
      <c r="H39" s="119"/>
      <c r="I39" s="121"/>
      <c r="J39" s="81">
        <f>'C6-FinPos'!G40</f>
        <v>23502900</v>
      </c>
    </row>
    <row r="40" spans="1:10" ht="12.75" customHeight="1" x14ac:dyDescent="0.2">
      <c r="A40" s="414" t="s">
        <v>121</v>
      </c>
      <c r="B40" s="72">
        <f>'C6-FinPos'!C48</f>
        <v>352741546</v>
      </c>
      <c r="C40" s="41">
        <f>'C6-FinPos'!D48</f>
        <v>397639521</v>
      </c>
      <c r="D40" s="40">
        <f>'C6-FinPos'!E48</f>
        <v>0</v>
      </c>
      <c r="E40" s="36"/>
      <c r="F40" s="40">
        <f>'C6-FinPos'!F48</f>
        <v>405722405</v>
      </c>
      <c r="G40" s="246"/>
      <c r="H40" s="246"/>
      <c r="I40" s="247"/>
      <c r="J40" s="100">
        <f>'C6-FinPos'!G48</f>
        <v>397639521</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0</v>
      </c>
      <c r="E43" s="36">
        <f>'C7-CFlow'!F18</f>
        <v>-30484738.129999999</v>
      </c>
      <c r="F43" s="36">
        <f>'C7-CFlow'!G18</f>
        <v>90529472.929999992</v>
      </c>
      <c r="G43" s="71">
        <f>'C7-CFlow'!H18</f>
        <v>59220864</v>
      </c>
      <c r="H43" s="36">
        <f>G43-F43</f>
        <v>-31308608.929999992</v>
      </c>
      <c r="I43" s="109">
        <f>IF(H43=0,"",H43/G43)</f>
        <v>-0.52867531500384712</v>
      </c>
      <c r="J43" s="81">
        <f>'C7-CFlow'!K18</f>
        <v>125960600</v>
      </c>
    </row>
    <row r="44" spans="1:10" ht="12.75" customHeight="1" x14ac:dyDescent="0.2">
      <c r="A44" s="414" t="s">
        <v>634</v>
      </c>
      <c r="B44" s="77">
        <f>'C7-CFlow'!C28</f>
        <v>577081581</v>
      </c>
      <c r="C44" s="38">
        <f>'C7-CFlow'!D28</f>
        <v>-125173455</v>
      </c>
      <c r="D44" s="36">
        <f>'C7-CFlow'!E28</f>
        <v>0</v>
      </c>
      <c r="E44" s="36">
        <f>'C7-CFlow'!F28</f>
        <v>6904582</v>
      </c>
      <c r="F44" s="36">
        <f>'C7-CFlow'!G28</f>
        <v>11853460</v>
      </c>
      <c r="G44" s="71">
        <f>'C7-CFlow'!H28</f>
        <v>17410248</v>
      </c>
      <c r="H44" s="36">
        <f>G44-F44</f>
        <v>5556788</v>
      </c>
      <c r="I44" s="109">
        <f>IF(H44=0,"",H44/G44)</f>
        <v>0.31916765344181197</v>
      </c>
      <c r="J44" s="81">
        <f>'C7-CFlow'!K28</f>
        <v>125173455</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0</v>
      </c>
      <c r="E46" s="40">
        <f>'C7-CFlow'!F41</f>
        <v>0</v>
      </c>
      <c r="F46" s="40">
        <f>'C7-CFlow'!G41</f>
        <v>102382932.92999999</v>
      </c>
      <c r="G46" s="73">
        <f>'C7-CFlow'!H41</f>
        <v>76631112</v>
      </c>
      <c r="H46" s="40">
        <f>G46-F46</f>
        <v>-25751820.929999992</v>
      </c>
      <c r="I46" s="108">
        <f>IF(H46=0,"",H46/G46)</f>
        <v>-0.33604916146851677</v>
      </c>
      <c r="J46" s="100">
        <f>'C7-CFlow'!K41</f>
        <v>251134055</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-562834</v>
      </c>
      <c r="C50" s="38">
        <f>'SC3'!D14</f>
        <v>-6133</v>
      </c>
      <c r="D50" s="36">
        <f>'SC3'!E14</f>
        <v>6399121</v>
      </c>
      <c r="E50" s="36">
        <f>'SC3'!F14</f>
        <v>6574809</v>
      </c>
      <c r="F50" s="36">
        <f>'SC3'!G14</f>
        <v>6426382</v>
      </c>
      <c r="G50" s="71">
        <f>'SC3'!H14</f>
        <v>6434561</v>
      </c>
      <c r="H50" s="36">
        <f>'SC3'!I14</f>
        <v>42255459</v>
      </c>
      <c r="I50" s="71">
        <f>'SC3'!J14</f>
        <v>457167643</v>
      </c>
      <c r="J50" s="81">
        <f>'SC3'!K14</f>
        <v>524689008</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1565562</v>
      </c>
      <c r="C52" s="38">
        <f>'SC4'!D15</f>
        <v>-1400</v>
      </c>
      <c r="D52" s="36">
        <f>'SC4'!E15</f>
        <v>1400</v>
      </c>
      <c r="E52" s="36">
        <f>'SC4'!F15</f>
        <v>0</v>
      </c>
      <c r="F52" s="36">
        <f>'SC4'!G15</f>
        <v>0</v>
      </c>
      <c r="G52" s="71">
        <f>'SC4'!H15</f>
        <v>0</v>
      </c>
      <c r="H52" s="36">
        <f>'SC4'!I15</f>
        <v>-95220</v>
      </c>
      <c r="I52" s="71">
        <f>'SC4'!J15</f>
        <v>95220</v>
      </c>
      <c r="J52" s="81">
        <f>'SC4'!K15</f>
        <v>1565562</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3"/>
      <c r="B55" s="1023"/>
      <c r="C55" s="1023"/>
      <c r="D55" s="1023"/>
      <c r="E55" s="1023"/>
      <c r="F55" s="1023"/>
      <c r="G55" s="1023"/>
      <c r="H55" s="1023"/>
      <c r="I55" s="1023"/>
      <c r="J55" s="1023"/>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29" activePane="bottomRight" state="frozen"/>
      <selection pane="topRight"/>
      <selection pane="bottomLeft"/>
      <selection pane="bottomRight" activeCell="K8" sqref="K8"/>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3" t="str">
        <f>muni&amp; " - "&amp;S71A&amp; " - "&amp;date</f>
        <v>LIM473 Makhuduthamaga - Table C2 Monthly Budget Statement - Financial Performance (functional classification) - M02 August</v>
      </c>
      <c r="B1" s="1033"/>
      <c r="C1" s="1033"/>
      <c r="D1" s="1033"/>
      <c r="E1" s="1033"/>
      <c r="F1" s="1033"/>
      <c r="G1" s="1033"/>
      <c r="H1" s="1033"/>
      <c r="I1" s="1033"/>
      <c r="J1" s="1033"/>
      <c r="K1" s="1033"/>
    </row>
    <row r="2" spans="1:18" x14ac:dyDescent="0.2">
      <c r="A2" s="1031" t="str">
        <f>desc</f>
        <v>Description</v>
      </c>
      <c r="B2" s="1029" t="str">
        <f>head27</f>
        <v>Ref</v>
      </c>
      <c r="C2" s="22" t="str">
        <f>Head1</f>
        <v>2020/21</v>
      </c>
      <c r="D2" s="130" t="str">
        <f>Head2</f>
        <v>Budget Year 2021/22</v>
      </c>
      <c r="E2" s="128"/>
      <c r="F2" s="128"/>
      <c r="G2" s="128"/>
      <c r="H2" s="128"/>
      <c r="I2" s="128"/>
      <c r="J2" s="128"/>
      <c r="K2" s="129"/>
    </row>
    <row r="3" spans="1:18" ht="20.399999999999999" x14ac:dyDescent="0.2">
      <c r="A3" s="1032"/>
      <c r="B3" s="1030"/>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0</v>
      </c>
      <c r="F6" s="40">
        <f t="shared" si="0"/>
        <v>780207</v>
      </c>
      <c r="G6" s="40">
        <f t="shared" si="0"/>
        <v>125047318</v>
      </c>
      <c r="H6" s="40">
        <f t="shared" si="0"/>
        <v>81074880</v>
      </c>
      <c r="I6" s="36">
        <f t="shared" ref="I6:I19" si="1">G6-H6</f>
        <v>43972438</v>
      </c>
      <c r="J6" s="105">
        <f>IF(I6=0,"",I6/H6)</f>
        <v>0.54236821565446658</v>
      </c>
      <c r="K6" s="100">
        <f>SUM(K7:K9)</f>
        <v>486449268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0</v>
      </c>
      <c r="F8" s="255">
        <f>'C2C'!F10</f>
        <v>780207</v>
      </c>
      <c r="G8" s="255">
        <f>'C2C'!G10</f>
        <v>125047318</v>
      </c>
      <c r="H8" s="255">
        <f>'C2C'!H10</f>
        <v>81074880</v>
      </c>
      <c r="I8" s="36">
        <f t="shared" si="1"/>
        <v>43972438</v>
      </c>
      <c r="J8" s="105">
        <f t="shared" si="2"/>
        <v>0.54236821565446658</v>
      </c>
      <c r="K8" s="256">
        <f>'C2C'!K10</f>
        <v>486449268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0</v>
      </c>
      <c r="F26" s="55">
        <f t="shared" si="6"/>
        <v>780207</v>
      </c>
      <c r="G26" s="55">
        <f t="shared" si="6"/>
        <v>125047318</v>
      </c>
      <c r="H26" s="55">
        <f t="shared" si="6"/>
        <v>81074880</v>
      </c>
      <c r="I26" s="55">
        <f t="shared" si="6"/>
        <v>43972438</v>
      </c>
      <c r="J26" s="248">
        <f t="shared" si="2"/>
        <v>0.54236821565446658</v>
      </c>
      <c r="K26" s="82">
        <f>K6+K10+K16+K20+K25</f>
        <v>486449268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0</v>
      </c>
      <c r="F29" s="40">
        <f t="shared" si="7"/>
        <v>18739124</v>
      </c>
      <c r="G29" s="40">
        <f t="shared" si="7"/>
        <v>32347369</v>
      </c>
      <c r="H29" s="40">
        <f t="shared" si="7"/>
        <v>38840512</v>
      </c>
      <c r="I29" s="36">
        <f t="shared" ref="I29:I48" si="8">G29-H29</f>
        <v>-6493143</v>
      </c>
      <c r="J29" s="105">
        <f>IF(I29=0,"",I29/H29)</f>
        <v>-0.16717449553703104</v>
      </c>
      <c r="K29" s="100">
        <f>SUM(K30:K32)</f>
        <v>233043007</v>
      </c>
      <c r="Q29" s="51"/>
    </row>
    <row r="30" spans="1:18" ht="12.75" customHeight="1" x14ac:dyDescent="0.2">
      <c r="A30" s="70" t="s">
        <v>93</v>
      </c>
      <c r="B30" s="208"/>
      <c r="C30" s="81">
        <f>'C2C'!C129</f>
        <v>55636402</v>
      </c>
      <c r="D30" s="152">
        <f>'C2C'!D129</f>
        <v>59933193</v>
      </c>
      <c r="E30" s="36">
        <f>'C2C'!E129</f>
        <v>0</v>
      </c>
      <c r="F30" s="36">
        <f>'C2C'!F129</f>
        <v>6509712</v>
      </c>
      <c r="G30" s="36">
        <f>'C2C'!G129</f>
        <v>10510745</v>
      </c>
      <c r="H30" s="36">
        <f>'C2C'!H129</f>
        <v>9988872</v>
      </c>
      <c r="I30" s="36">
        <f t="shared" si="8"/>
        <v>521873</v>
      </c>
      <c r="J30" s="105">
        <f t="shared" ref="J30:J49" si="9">IF(I30=0,"",I30/H30)</f>
        <v>5.2245438724212306E-2</v>
      </c>
      <c r="K30" s="81">
        <f>'C2C'!K129</f>
        <v>59933193</v>
      </c>
      <c r="Q30" s="51"/>
    </row>
    <row r="31" spans="1:18" ht="12.75" customHeight="1" x14ac:dyDescent="0.2">
      <c r="A31" s="70" t="s">
        <v>1101</v>
      </c>
      <c r="B31" s="208"/>
      <c r="C31" s="251">
        <f>'C2C'!C132</f>
        <v>210251667</v>
      </c>
      <c r="D31" s="254">
        <f>'C2C'!D132</f>
        <v>171489814</v>
      </c>
      <c r="E31" s="255">
        <f>'C2C'!E132</f>
        <v>0</v>
      </c>
      <c r="F31" s="255">
        <f>'C2C'!F132</f>
        <v>11948795</v>
      </c>
      <c r="G31" s="255">
        <f>'C2C'!G132</f>
        <v>21196809</v>
      </c>
      <c r="H31" s="255">
        <f>'C2C'!H132</f>
        <v>28581640</v>
      </c>
      <c r="I31" s="36">
        <f t="shared" si="8"/>
        <v>-7384831</v>
      </c>
      <c r="J31" s="105">
        <f t="shared" si="9"/>
        <v>-0.25837674115271203</v>
      </c>
      <c r="K31" s="256">
        <f>'C2C'!K132</f>
        <v>171489814</v>
      </c>
      <c r="Q31" s="51"/>
    </row>
    <row r="32" spans="1:18" ht="12.75" customHeight="1" x14ac:dyDescent="0.2">
      <c r="A32" s="70" t="s">
        <v>1112</v>
      </c>
      <c r="B32" s="208"/>
      <c r="C32" s="81">
        <f>'C2C'!C146</f>
        <v>3622770</v>
      </c>
      <c r="D32" s="152">
        <f>'C2C'!D146</f>
        <v>1620000</v>
      </c>
      <c r="E32" s="36">
        <f>'C2C'!E146</f>
        <v>0</v>
      </c>
      <c r="F32" s="36">
        <f>'C2C'!F146</f>
        <v>280617</v>
      </c>
      <c r="G32" s="36">
        <f>'C2C'!G146</f>
        <v>639815</v>
      </c>
      <c r="H32" s="36">
        <f>'C2C'!H146</f>
        <v>270000</v>
      </c>
      <c r="I32" s="36">
        <f t="shared" si="8"/>
        <v>369815</v>
      </c>
      <c r="J32" s="105">
        <f t="shared" si="9"/>
        <v>1.3696851851851852</v>
      </c>
      <c r="K32" s="81">
        <f>'C2C'!K146</f>
        <v>1620000</v>
      </c>
      <c r="Q32" s="51"/>
    </row>
    <row r="33" spans="1:17" ht="12.75" customHeight="1" x14ac:dyDescent="0.2">
      <c r="A33" s="438" t="s">
        <v>94</v>
      </c>
      <c r="B33" s="208"/>
      <c r="C33" s="100">
        <f t="shared" ref="C33:H33" si="10">SUM(C34:C38)</f>
        <v>25590632</v>
      </c>
      <c r="D33" s="153">
        <f t="shared" si="10"/>
        <v>33737572</v>
      </c>
      <c r="E33" s="40">
        <f t="shared" si="10"/>
        <v>0</v>
      </c>
      <c r="F33" s="40">
        <f t="shared" si="10"/>
        <v>1946313</v>
      </c>
      <c r="G33" s="40">
        <f t="shared" si="10"/>
        <v>3531800</v>
      </c>
      <c r="H33" s="40">
        <f t="shared" si="10"/>
        <v>5622932</v>
      </c>
      <c r="I33" s="36">
        <f t="shared" si="8"/>
        <v>-2091132</v>
      </c>
      <c r="J33" s="105">
        <f t="shared" si="9"/>
        <v>-0.37189352458823971</v>
      </c>
      <c r="K33" s="100">
        <f>SUM(K34:K38)</f>
        <v>33737572</v>
      </c>
      <c r="Q33" s="51"/>
    </row>
    <row r="34" spans="1:17" ht="12.75" customHeight="1" x14ac:dyDescent="0.2">
      <c r="A34" s="70" t="s">
        <v>95</v>
      </c>
      <c r="B34" s="208"/>
      <c r="C34" s="81">
        <f>'C2C'!C149</f>
        <v>22344238</v>
      </c>
      <c r="D34" s="152">
        <f>'C2C'!D149</f>
        <v>13190853</v>
      </c>
      <c r="E34" s="36">
        <f>'C2C'!E149</f>
        <v>0</v>
      </c>
      <c r="F34" s="36">
        <f>'C2C'!F149</f>
        <v>1817413</v>
      </c>
      <c r="G34" s="36">
        <f>'C2C'!G149</f>
        <v>3402900</v>
      </c>
      <c r="H34" s="36">
        <f>'C2C'!H149</f>
        <v>2198476</v>
      </c>
      <c r="I34" s="36">
        <f t="shared" si="8"/>
        <v>1204424</v>
      </c>
      <c r="J34" s="105">
        <f t="shared" si="9"/>
        <v>0.54784496169164454</v>
      </c>
      <c r="K34" s="81">
        <f>'C2C'!K149</f>
        <v>13190853</v>
      </c>
      <c r="Q34" s="51"/>
    </row>
    <row r="35" spans="1:17" ht="12.75" customHeight="1" x14ac:dyDescent="0.2">
      <c r="A35" s="70" t="s">
        <v>96</v>
      </c>
      <c r="B35" s="208"/>
      <c r="C35" s="81">
        <f>'C2C'!C171</f>
        <v>502430</v>
      </c>
      <c r="D35" s="152">
        <f>'C2C'!D171</f>
        <v>600000</v>
      </c>
      <c r="E35" s="36">
        <f>'C2C'!E171</f>
        <v>0</v>
      </c>
      <c r="F35" s="36">
        <f>'C2C'!F171</f>
        <v>0</v>
      </c>
      <c r="G35" s="36">
        <f>'C2C'!G171</f>
        <v>0</v>
      </c>
      <c r="H35" s="36">
        <f>'C2C'!H171</f>
        <v>100000</v>
      </c>
      <c r="I35" s="36">
        <f t="shared" si="8"/>
        <v>-100000</v>
      </c>
      <c r="J35" s="105">
        <f t="shared" si="9"/>
        <v>-1</v>
      </c>
      <c r="K35" s="81">
        <f>'C2C'!K171</f>
        <v>600000</v>
      </c>
      <c r="Q35" s="51"/>
    </row>
    <row r="36" spans="1:17" ht="12.75" customHeight="1" x14ac:dyDescent="0.2">
      <c r="A36" s="70" t="s">
        <v>97</v>
      </c>
      <c r="B36" s="208"/>
      <c r="C36" s="81">
        <f>'C2C'!C177</f>
        <v>67254</v>
      </c>
      <c r="D36" s="152">
        <f>'C2C'!D177</f>
        <v>17746719</v>
      </c>
      <c r="E36" s="36">
        <f>'C2C'!E177</f>
        <v>0</v>
      </c>
      <c r="F36" s="36">
        <f>'C2C'!F177</f>
        <v>0</v>
      </c>
      <c r="G36" s="36">
        <f>'C2C'!G177</f>
        <v>0</v>
      </c>
      <c r="H36" s="36">
        <f>'C2C'!H177</f>
        <v>2957790</v>
      </c>
      <c r="I36" s="36">
        <f t="shared" si="8"/>
        <v>-2957790</v>
      </c>
      <c r="J36" s="105">
        <f t="shared" si="9"/>
        <v>-1</v>
      </c>
      <c r="K36" s="81">
        <f>'C2C'!K177</f>
        <v>17746719</v>
      </c>
      <c r="Q36" s="52"/>
    </row>
    <row r="37" spans="1:17" ht="12.75" customHeight="1" x14ac:dyDescent="0.2">
      <c r="A37" s="70" t="s">
        <v>696</v>
      </c>
      <c r="B37" s="208"/>
      <c r="C37" s="81">
        <f>'C2C'!C186</f>
        <v>2676710</v>
      </c>
      <c r="D37" s="152">
        <f>'C2C'!D186</f>
        <v>2200000</v>
      </c>
      <c r="E37" s="36">
        <f>'C2C'!E186</f>
        <v>0</v>
      </c>
      <c r="F37" s="36">
        <f>'C2C'!F186</f>
        <v>128900</v>
      </c>
      <c r="G37" s="36">
        <f>'C2C'!G186</f>
        <v>128900</v>
      </c>
      <c r="H37" s="36">
        <f>'C2C'!H186</f>
        <v>366666</v>
      </c>
      <c r="I37" s="36">
        <f t="shared" si="8"/>
        <v>-237766</v>
      </c>
      <c r="J37" s="105">
        <f t="shared" si="9"/>
        <v>-0.64845390627982957</v>
      </c>
      <c r="K37" s="81">
        <f>'C2C'!K186</f>
        <v>2200000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0</v>
      </c>
      <c r="F39" s="40">
        <f t="shared" si="11"/>
        <v>5650165</v>
      </c>
      <c r="G39" s="40">
        <f t="shared" si="11"/>
        <v>6640200</v>
      </c>
      <c r="H39" s="40">
        <f t="shared" si="11"/>
        <v>7160636</v>
      </c>
      <c r="I39" s="36">
        <f t="shared" si="8"/>
        <v>-520436</v>
      </c>
      <c r="J39" s="105">
        <f t="shared" si="9"/>
        <v>-7.268013623370885E-2</v>
      </c>
      <c r="K39" s="100">
        <f>SUM(K40:K42)</f>
        <v>43963779</v>
      </c>
      <c r="Q39" s="52"/>
    </row>
    <row r="40" spans="1:17" ht="12.75" customHeight="1" x14ac:dyDescent="0.2">
      <c r="A40" s="70" t="s">
        <v>99</v>
      </c>
      <c r="B40" s="208"/>
      <c r="C40" s="81">
        <f>'C2C'!C198</f>
        <v>13410309</v>
      </c>
      <c r="D40" s="152">
        <f>'C2C'!D198</f>
        <v>16471451</v>
      </c>
      <c r="E40" s="36">
        <f>'C2C'!E198</f>
        <v>0</v>
      </c>
      <c r="F40" s="36">
        <f>'C2C'!F198</f>
        <v>506932</v>
      </c>
      <c r="G40" s="36">
        <f>'C2C'!G198</f>
        <v>1179986</v>
      </c>
      <c r="H40" s="36">
        <f>'C2C'!H198</f>
        <v>2578582</v>
      </c>
      <c r="I40" s="36">
        <f t="shared" si="8"/>
        <v>-1398596</v>
      </c>
      <c r="J40" s="105">
        <f t="shared" si="9"/>
        <v>-0.54238957690699774</v>
      </c>
      <c r="K40" s="81">
        <f>'C2C'!K198</f>
        <v>16471451</v>
      </c>
      <c r="Q40" s="52"/>
    </row>
    <row r="41" spans="1:17" ht="12.75" customHeight="1" x14ac:dyDescent="0.2">
      <c r="A41" s="70" t="s">
        <v>100</v>
      </c>
      <c r="B41" s="208"/>
      <c r="C41" s="81">
        <f>'C2C'!C209</f>
        <v>55654811</v>
      </c>
      <c r="D41" s="152">
        <f>'C2C'!D209</f>
        <v>27492328</v>
      </c>
      <c r="E41" s="36">
        <f>'C2C'!E209</f>
        <v>0</v>
      </c>
      <c r="F41" s="36">
        <f>'C2C'!F209</f>
        <v>5143233</v>
      </c>
      <c r="G41" s="36">
        <f>'C2C'!G209</f>
        <v>5460214</v>
      </c>
      <c r="H41" s="36">
        <f>'C2C'!H209</f>
        <v>4582054</v>
      </c>
      <c r="I41" s="36">
        <f t="shared" si="8"/>
        <v>878160</v>
      </c>
      <c r="J41" s="105">
        <f t="shared" si="9"/>
        <v>0.19165204076599709</v>
      </c>
      <c r="K41" s="81">
        <f>'C2C'!K209</f>
        <v>27492328</v>
      </c>
      <c r="Q41" s="52"/>
    </row>
    <row r="42" spans="1:17" ht="12.75" customHeight="1" x14ac:dyDescent="0.2">
      <c r="A42" s="70" t="s">
        <v>101</v>
      </c>
      <c r="B42" s="208"/>
      <c r="C42" s="81">
        <f>'C2C'!C214</f>
        <v>0</v>
      </c>
      <c r="D42" s="152">
        <f>'C2C'!D214</f>
        <v>0</v>
      </c>
      <c r="E42" s="36">
        <f>'C2C'!E214</f>
        <v>0</v>
      </c>
      <c r="F42" s="36">
        <f>'C2C'!F214</f>
        <v>0</v>
      </c>
      <c r="G42" s="36">
        <f>'C2C'!G214</f>
        <v>0</v>
      </c>
      <c r="H42" s="36">
        <f>'C2C'!H214</f>
        <v>0</v>
      </c>
      <c r="I42" s="36">
        <f t="shared" si="8"/>
        <v>0</v>
      </c>
      <c r="J42" s="105" t="str">
        <f t="shared" si="9"/>
        <v/>
      </c>
      <c r="K42" s="81">
        <f>'C2C'!K214</f>
        <v>0</v>
      </c>
      <c r="Q42" s="52"/>
    </row>
    <row r="43" spans="1:17" ht="12.75" customHeight="1" x14ac:dyDescent="0.2">
      <c r="A43" s="438" t="s">
        <v>102</v>
      </c>
      <c r="B43" s="208"/>
      <c r="C43" s="100">
        <f>SUM(C44:C47)</f>
        <v>36652282</v>
      </c>
      <c r="D43" s="153">
        <f t="shared" ref="D43:I43" si="12">SUM(D44:D47)</f>
        <v>50531459</v>
      </c>
      <c r="E43" s="40">
        <f t="shared" si="12"/>
        <v>0</v>
      </c>
      <c r="F43" s="40">
        <f t="shared" si="12"/>
        <v>5011983</v>
      </c>
      <c r="G43" s="40">
        <f t="shared" si="12"/>
        <v>7274517</v>
      </c>
      <c r="H43" s="40">
        <f t="shared" si="12"/>
        <v>8421912</v>
      </c>
      <c r="I43" s="36">
        <f t="shared" si="12"/>
        <v>-1147395</v>
      </c>
      <c r="J43" s="105">
        <f t="shared" si="9"/>
        <v>-0.13623925303422785</v>
      </c>
      <c r="K43" s="100">
        <f>SUM(K44:K47)</f>
        <v>50531459</v>
      </c>
      <c r="Q43" s="52"/>
    </row>
    <row r="44" spans="1:17" ht="12.75" customHeight="1" x14ac:dyDescent="0.2">
      <c r="A44" s="70" t="s">
        <v>1169</v>
      </c>
      <c r="B44" s="208"/>
      <c r="C44" s="81">
        <f>'C2C'!C222</f>
        <v>5473701</v>
      </c>
      <c r="D44" s="152">
        <f>'C2C'!D222</f>
        <v>27784965</v>
      </c>
      <c r="E44" s="36">
        <f>'C2C'!E222</f>
        <v>0</v>
      </c>
      <c r="F44" s="36">
        <f>'C2C'!F222</f>
        <v>212930</v>
      </c>
      <c r="G44" s="36">
        <f>'C2C'!G222</f>
        <v>422459</v>
      </c>
      <c r="H44" s="36">
        <f>'C2C'!H222</f>
        <v>4630826</v>
      </c>
      <c r="I44" s="36">
        <f t="shared" si="8"/>
        <v>-4208367</v>
      </c>
      <c r="J44" s="105">
        <f t="shared" si="9"/>
        <v>-0.90877243066355762</v>
      </c>
      <c r="K44" s="81">
        <f>'C2C'!K222</f>
        <v>27784965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0</v>
      </c>
      <c r="F47" s="36">
        <f>'C2C'!F235</f>
        <v>4799053</v>
      </c>
      <c r="G47" s="36">
        <f>'C2C'!G235</f>
        <v>6852058</v>
      </c>
      <c r="H47" s="36">
        <f>'C2C'!H235</f>
        <v>3791086</v>
      </c>
      <c r="I47" s="36">
        <f t="shared" si="8"/>
        <v>3060972</v>
      </c>
      <c r="J47" s="105">
        <f t="shared" si="9"/>
        <v>0.80741296821016462</v>
      </c>
      <c r="K47" s="81">
        <f>'C2C'!K235</f>
        <v>22746494</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0</v>
      </c>
      <c r="F49" s="55">
        <f t="shared" si="13"/>
        <v>31347585</v>
      </c>
      <c r="G49" s="55">
        <f t="shared" si="13"/>
        <v>49793886</v>
      </c>
      <c r="H49" s="55">
        <f t="shared" si="13"/>
        <v>60045992</v>
      </c>
      <c r="I49" s="55">
        <f t="shared" si="13"/>
        <v>-10252106</v>
      </c>
      <c r="J49" s="248">
        <f t="shared" si="9"/>
        <v>-0.17073755730440759</v>
      </c>
      <c r="K49" s="279">
        <f>K29+K33+K39+K43+K48</f>
        <v>361275817</v>
      </c>
      <c r="Q49" s="57"/>
    </row>
    <row r="50" spans="1:17" ht="12.75" customHeight="1" x14ac:dyDescent="0.2">
      <c r="A50" s="66" t="s">
        <v>877</v>
      </c>
      <c r="B50" s="210"/>
      <c r="C50" s="74">
        <f t="shared" ref="C50:H50" si="14">C26-C49</f>
        <v>102816900</v>
      </c>
      <c r="D50" s="158">
        <f t="shared" si="14"/>
        <v>125173451</v>
      </c>
      <c r="E50" s="58">
        <f t="shared" si="14"/>
        <v>0</v>
      </c>
      <c r="F50" s="58">
        <f t="shared" si="14"/>
        <v>-30567378</v>
      </c>
      <c r="G50" s="58">
        <f t="shared" si="14"/>
        <v>75253432</v>
      </c>
      <c r="H50" s="58">
        <f t="shared" si="14"/>
        <v>21028888</v>
      </c>
      <c r="I50" s="58">
        <f>I26-I49</f>
        <v>54224544</v>
      </c>
      <c r="J50" s="250">
        <f>IF(I50=0,"",I50/H50)</f>
        <v>2.5785740073369547</v>
      </c>
      <c r="K50" s="132">
        <f>K26-K49</f>
        <v>125173451</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4" t="s">
        <v>1190</v>
      </c>
      <c r="B55" s="1034"/>
      <c r="C55" s="1034"/>
      <c r="D55" s="1034"/>
      <c r="E55" s="1034"/>
      <c r="F55" s="1034"/>
      <c r="G55" s="1034"/>
      <c r="H55" s="1034"/>
      <c r="I55" s="1034"/>
      <c r="J55" s="1034"/>
      <c r="K55" s="1034"/>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42" activePane="bottomRight" state="frozen"/>
      <selection pane="topRight"/>
      <selection pane="bottomLeft"/>
      <selection pane="bottomRight" activeCell="K184" sqref="K184"/>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6" t="str">
        <f>muni&amp; " - "&amp;S71A&amp; " - "&amp;date</f>
        <v>LIM473 Makhuduthamaga - Table C2 Monthly Budget Statement - Financial Performance (functional classification) - M02 August</v>
      </c>
      <c r="B1" s="1036"/>
      <c r="C1" s="1036"/>
      <c r="D1" s="1036"/>
      <c r="E1" s="1036"/>
      <c r="F1" s="1036"/>
      <c r="G1" s="1036"/>
      <c r="H1" s="1036"/>
      <c r="I1" s="1036"/>
      <c r="J1" s="1036"/>
      <c r="K1" s="1036"/>
    </row>
    <row r="2" spans="1:30" ht="13.5" customHeight="1" x14ac:dyDescent="0.25">
      <c r="A2" s="1037" t="str">
        <f>desc</f>
        <v>Description</v>
      </c>
      <c r="B2" s="1039" t="str">
        <f>head27</f>
        <v>Ref</v>
      </c>
      <c r="C2" s="453" t="str">
        <f>Head1</f>
        <v>2020/21</v>
      </c>
      <c r="D2" s="454" t="str">
        <f>Head2</f>
        <v>Budget Year 2021/22</v>
      </c>
      <c r="E2" s="455"/>
      <c r="F2" s="455"/>
      <c r="G2" s="455"/>
      <c r="H2" s="455"/>
      <c r="I2" s="455"/>
      <c r="J2" s="455"/>
      <c r="K2" s="456"/>
    </row>
    <row r="3" spans="1:30" ht="20.399999999999999" x14ac:dyDescent="0.25">
      <c r="A3" s="1038"/>
      <c r="B3" s="1040"/>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0</v>
      </c>
      <c r="F6" s="474">
        <f t="shared" si="0"/>
        <v>780207</v>
      </c>
      <c r="G6" s="474">
        <f t="shared" si="0"/>
        <v>125047318</v>
      </c>
      <c r="H6" s="474">
        <f t="shared" si="0"/>
        <v>81074880</v>
      </c>
      <c r="I6" s="475">
        <f>G6-H6</f>
        <v>43972438</v>
      </c>
      <c r="J6" s="476">
        <f>IF(I6=0,"",I6/H6)</f>
        <v>0.54236821565446658</v>
      </c>
      <c r="K6" s="477">
        <f>K7+K10+K24</f>
        <v>486449268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0</v>
      </c>
      <c r="F10" s="479">
        <f t="shared" si="4"/>
        <v>780207</v>
      </c>
      <c r="G10" s="479">
        <f t="shared" si="4"/>
        <v>125047318</v>
      </c>
      <c r="H10" s="479">
        <f t="shared" si="4"/>
        <v>81074880</v>
      </c>
      <c r="I10" s="479">
        <f t="shared" si="2"/>
        <v>43972438</v>
      </c>
      <c r="J10" s="479">
        <f t="shared" si="3"/>
        <v>0.54236821565446658</v>
      </c>
      <c r="K10" s="479">
        <f>SUM(K11:K23)</f>
        <v>486449268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f>-SUMIFS(Sheet1!S71_AdjustmentBudAmnt,Sheet1!S71_A2SubCode,$AC:$AC,Sheet1!S71_ItemType,$AD:$AD)</f>
        <v>0</v>
      </c>
      <c r="F13" s="953">
        <f>SUMIFS(Sheet1!S71_MonthlyActual,Sheet1!S71_A2SubCode,$AC:$AC,Sheet1!S71_ItemType,$AD:$AD)</f>
        <v>780207</v>
      </c>
      <c r="G13" s="953">
        <f>SUMIFS(Sheet1!S71_YTDActual,Sheet1!S71_A2SubCode,$AC:$AC,Sheet1!S71_ItemType,$AD:$AD)</f>
        <v>125047318</v>
      </c>
      <c r="H13" s="953">
        <f>-SUMIFS(Sheet1!S71_YTDBudget,Sheet1!S71_A2SubCode,$AC:$AC,Sheet1!S71_ItemType,$AD:$AD)</f>
        <v>81074880</v>
      </c>
      <c r="I13" s="483">
        <f t="shared" si="2"/>
        <v>43972438</v>
      </c>
      <c r="J13" s="483">
        <f t="shared" si="3"/>
        <v>0.54236821565446658</v>
      </c>
      <c r="K13" s="954">
        <f>-SUMIFS(Sheet1!S71_FullYearForecast,Sheet1!S71_A2SubCode,$AC:$AC,Sheet1!S71_ItemType,$AD:$AD)</f>
        <v>486449268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0</v>
      </c>
      <c r="F125" s="485">
        <f t="shared" si="22"/>
        <v>780207</v>
      </c>
      <c r="G125" s="485">
        <f t="shared" si="22"/>
        <v>125047318</v>
      </c>
      <c r="H125" s="485">
        <f t="shared" si="22"/>
        <v>81074880</v>
      </c>
      <c r="I125" s="485">
        <f>G125-H125</f>
        <v>43972438</v>
      </c>
      <c r="J125" s="485">
        <f>IF(I125=0,"",I125/H125)</f>
        <v>0.54236821565446658</v>
      </c>
      <c r="K125" s="486">
        <f>K6+K26+K75+K99+K118</f>
        <v>486449268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0</v>
      </c>
      <c r="F128" s="474">
        <f t="shared" si="24"/>
        <v>18739124</v>
      </c>
      <c r="G128" s="474">
        <f t="shared" si="24"/>
        <v>32347369</v>
      </c>
      <c r="H128" s="474">
        <f t="shared" si="24"/>
        <v>38840512</v>
      </c>
      <c r="I128" s="474">
        <f t="shared" ref="I128:I244" si="25">G128-H128</f>
        <v>-6493143</v>
      </c>
      <c r="J128" s="474">
        <f t="shared" ref="J128:J244" si="26">IF(I128=0,"",I128/H128)</f>
        <v>-0.16717449553703104</v>
      </c>
      <c r="K128" s="477">
        <f>K129+K132+K146</f>
        <v>233043007</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0</v>
      </c>
      <c r="F129" s="479">
        <f t="shared" si="27"/>
        <v>6509712</v>
      </c>
      <c r="G129" s="479">
        <f t="shared" si="27"/>
        <v>10510745</v>
      </c>
      <c r="H129" s="479">
        <f t="shared" si="27"/>
        <v>9988872</v>
      </c>
      <c r="I129" s="479">
        <f t="shared" si="25"/>
        <v>521873</v>
      </c>
      <c r="J129" s="479">
        <f t="shared" si="26"/>
        <v>5.2245438724212306E-2</v>
      </c>
      <c r="K129" s="480">
        <f t="shared" si="27"/>
        <v>59933193</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f>SUMIFS(Sheet1!S71_AdjustmentBudAmnt,Sheet1!S71_A2SubCode,$AC:$AC,Sheet1!S71_ItemType,$AD:$AD)</f>
        <v>0</v>
      </c>
      <c r="F130" s="953">
        <f>SUMIFS(Sheet1!S71_MonthlyActual,Sheet1!S71_A2SubCode,$AC:$AC,Sheet1!S71_ItemType,$AD:$AD)</f>
        <v>6089913</v>
      </c>
      <c r="G130" s="953">
        <f>SUMIFS(Sheet1!S71_YTDActual,Sheet1!S71_A2SubCode,$AC:$AC,Sheet1!S71_ItemType,$AD:$AD)</f>
        <v>9671142</v>
      </c>
      <c r="H130" s="953">
        <f>SUMIFS(Sheet1!S71_YTDBudget,Sheet1!S71_A2SubCode,$AC:$AC,Sheet1!S71_ItemType,$AD:$AD)</f>
        <v>7911162</v>
      </c>
      <c r="I130" s="483">
        <f t="shared" si="25"/>
        <v>1759980</v>
      </c>
      <c r="J130" s="483">
        <f t="shared" si="26"/>
        <v>0.22246795097862995</v>
      </c>
      <c r="K130" s="954">
        <f>SUMIFS(Sheet1!S71_FullYearForecast,Sheet1!S71_A2SubCode,$AC:$AC,Sheet1!S71_ItemType,$AD:$AD)</f>
        <v>47466915</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f>SUMIFS(Sheet1!S71_AdjustmentBudAmnt,Sheet1!S71_A2SubCode,$AC:$AC,Sheet1!S71_ItemType,$AD:$AD)</f>
        <v>0</v>
      </c>
      <c r="F131" s="953">
        <f>SUMIFS(Sheet1!S71_MonthlyActual,Sheet1!S71_A2SubCode,$AC:$AC,Sheet1!S71_ItemType,$AD:$AD)</f>
        <v>419799</v>
      </c>
      <c r="G131" s="953">
        <f>SUMIFS(Sheet1!S71_YTDActual,Sheet1!S71_A2SubCode,$AC:$AC,Sheet1!S71_ItemType,$AD:$AD)</f>
        <v>839603</v>
      </c>
      <c r="H131" s="953">
        <f>SUMIFS(Sheet1!S71_YTDBudget,Sheet1!S71_A2SubCode,$AC:$AC,Sheet1!S71_ItemType,$AD:$AD)</f>
        <v>2077710</v>
      </c>
      <c r="I131" s="483">
        <f t="shared" si="25"/>
        <v>-1238107</v>
      </c>
      <c r="J131" s="483">
        <f t="shared" si="26"/>
        <v>-0.59589981277464132</v>
      </c>
      <c r="K131" s="954">
        <f>SUMIFS(Sheet1!S71_FullYearForecast,Sheet1!S71_A2SubCode,$AC:$AC,Sheet1!S71_ItemType,$AD:$AD)</f>
        <v>12466278</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0</v>
      </c>
      <c r="F132" s="479">
        <f t="shared" si="28"/>
        <v>11948795</v>
      </c>
      <c r="G132" s="479">
        <f t="shared" si="28"/>
        <v>21196809</v>
      </c>
      <c r="H132" s="479">
        <f t="shared" si="28"/>
        <v>28581640</v>
      </c>
      <c r="I132" s="479">
        <f t="shared" si="25"/>
        <v>-7384831</v>
      </c>
      <c r="J132" s="479">
        <f t="shared" si="26"/>
        <v>-0.25837674115271203</v>
      </c>
      <c r="K132" s="479">
        <f>SUM(K133:K145)</f>
        <v>171489814</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f>SUMIFS(Sheet1!S71_AdjustmentBudAmnt,Sheet1!S71_A2SubCode,$AC:$AC,Sheet1!S71_ItemType,$AD:$AD)</f>
        <v>0</v>
      </c>
      <c r="F133" s="953">
        <f>SUMIFS(Sheet1!S71_MonthlyActual,Sheet1!S71_A2SubCode,$AC:$AC,Sheet1!S71_ItemType,$AD:$AD)</f>
        <v>458947</v>
      </c>
      <c r="G133" s="953">
        <f>SUMIFS(Sheet1!S71_YTDActual,Sheet1!S71_A2SubCode,$AC:$AC,Sheet1!S71_ItemType,$AD:$AD)</f>
        <v>858201</v>
      </c>
      <c r="H133" s="953">
        <f>SUMIFS(Sheet1!S71_YTDBudget,Sheet1!S71_A2SubCode,$AC:$AC,Sheet1!S71_ItemType,$AD:$AD)</f>
        <v>1823314</v>
      </c>
      <c r="I133" s="483">
        <f t="shared" si="25"/>
        <v>-965113</v>
      </c>
      <c r="J133" s="483">
        <f t="shared" si="26"/>
        <v>-0.52931804395732163</v>
      </c>
      <c r="K133" s="954">
        <f>SUMIFS(Sheet1!S71_FullYearForecast,Sheet1!S71_A2SubCode,$AC:$AC,Sheet1!S71_ItemType,$AD:$AD)</f>
        <v>10939871</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f>SUMIFS(Sheet1!S71_AdjustmentBudAmnt,Sheet1!S71_A2SubCode,$AC:$AC,Sheet1!S71_ItemType,$AD:$AD)</f>
        <v>0</v>
      </c>
      <c r="F134" s="953">
        <f>SUMIFS(Sheet1!S71_MonthlyActual,Sheet1!S71_A2SubCode,$AC:$AC,Sheet1!S71_ItemType,$AD:$AD)</f>
        <v>3524086</v>
      </c>
      <c r="G134" s="953">
        <f>SUMIFS(Sheet1!S71_YTDActual,Sheet1!S71_A2SubCode,$AC:$AC,Sheet1!S71_ItemType,$AD:$AD)</f>
        <v>6402294</v>
      </c>
      <c r="H134" s="953">
        <f>SUMIFS(Sheet1!S71_YTDBudget,Sheet1!S71_A2SubCode,$AC:$AC,Sheet1!S71_ItemType,$AD:$AD)</f>
        <v>5827440</v>
      </c>
      <c r="I134" s="483">
        <f t="shared" si="25"/>
        <v>574854</v>
      </c>
      <c r="J134" s="483">
        <f t="shared" si="26"/>
        <v>9.8646060705901734E-2</v>
      </c>
      <c r="K134" s="954">
        <f>SUMIFS(Sheet1!S71_FullYearForecast,Sheet1!S71_A2SubCode,$AC:$AC,Sheet1!S71_ItemType,$AD:$AD)</f>
        <v>34964634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f>SUMIFS(Sheet1!S71_AdjustmentBudAmnt,Sheet1!S71_A2SubCode,$AC:$AC,Sheet1!S71_ItemType,$AD:$AD)</f>
        <v>0</v>
      </c>
      <c r="F135" s="953">
        <f>SUMIFS(Sheet1!S71_MonthlyActual,Sheet1!S71_A2SubCode,$AC:$AC,Sheet1!S71_ItemType,$AD:$AD)</f>
        <v>3454276</v>
      </c>
      <c r="G135" s="953">
        <f>SUMIFS(Sheet1!S71_YTDActual,Sheet1!S71_A2SubCode,$AC:$AC,Sheet1!S71_ItemType,$AD:$AD)</f>
        <v>7463048</v>
      </c>
      <c r="H135" s="953">
        <f>SUMIFS(Sheet1!S71_YTDBudget,Sheet1!S71_A2SubCode,$AC:$AC,Sheet1!S71_ItemType,$AD:$AD)</f>
        <v>17534264</v>
      </c>
      <c r="I135" s="483">
        <f t="shared" si="25"/>
        <v>-10071216</v>
      </c>
      <c r="J135" s="483">
        <f t="shared" si="26"/>
        <v>-0.57437346671636746</v>
      </c>
      <c r="K135" s="954">
        <f>SUMIFS(Sheet1!S71_FullYearForecast,Sheet1!S71_A2SubCode,$AC:$AC,Sheet1!S71_ItemType,$AD:$AD)</f>
        <v>105205586</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f>SUMIFS(Sheet1!S71_AdjustmentBudAmnt,Sheet1!S71_A2SubCode,$AC:$AC,Sheet1!S71_ItemType,$AD:$AD)</f>
        <v>0</v>
      </c>
      <c r="F136" s="953">
        <f>SUMIFS(Sheet1!S71_MonthlyActual,Sheet1!S71_A2SubCode,$AC:$AC,Sheet1!S71_ItemType,$AD:$AD)</f>
        <v>468712</v>
      </c>
      <c r="G136" s="953">
        <f>SUMIFS(Sheet1!S71_YTDActual,Sheet1!S71_A2SubCode,$AC:$AC,Sheet1!S71_ItemType,$AD:$AD)</f>
        <v>825593</v>
      </c>
      <c r="H136" s="953">
        <f>SUMIFS(Sheet1!S71_YTDBudget,Sheet1!S71_A2SubCode,$AC:$AC,Sheet1!S71_ItemType,$AD:$AD)</f>
        <v>520584</v>
      </c>
      <c r="I136" s="483">
        <f t="shared" si="25"/>
        <v>305009</v>
      </c>
      <c r="J136" s="483">
        <f t="shared" si="26"/>
        <v>0.58589776097613444</v>
      </c>
      <c r="K136" s="954">
        <f>SUMIFS(Sheet1!S71_FullYearForecast,Sheet1!S71_A2SubCode,$AC:$AC,Sheet1!S71_ItemType,$AD:$AD)</f>
        <v>3123500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f>SUMIFS(Sheet1!S71_AdjustmentBudAmnt,Sheet1!S71_A2SubCode,$AC:$AC,Sheet1!S71_ItemType,$AD:$AD)</f>
        <v>0</v>
      </c>
      <c r="F137" s="953">
        <f>SUMIFS(Sheet1!S71_MonthlyActual,Sheet1!S71_A2SubCode,$AC:$AC,Sheet1!S71_ItemType,$AD:$AD)</f>
        <v>384272</v>
      </c>
      <c r="G137" s="953">
        <f>SUMIFS(Sheet1!S71_YTDActual,Sheet1!S71_A2SubCode,$AC:$AC,Sheet1!S71_ItemType,$AD:$AD)</f>
        <v>721988</v>
      </c>
      <c r="H137" s="956">
        <f>SUMIFS(Sheet1!S71_YTDBudget,Sheet1!S71_A2SubCode,$AC:$AC,Sheet1!S71_ItemType,$AD:$AD)</f>
        <v>732440</v>
      </c>
      <c r="I137" s="483">
        <f t="shared" si="25"/>
        <v>-10452</v>
      </c>
      <c r="J137" s="483">
        <f t="shared" si="26"/>
        <v>-1.4270110862323195E-2</v>
      </c>
      <c r="K137" s="957">
        <f>SUMIFS(Sheet1!S71_FullYearForecast,Sheet1!S71_A2SubCode,$AC:$AC,Sheet1!S71_ItemType,$AD:$AD)</f>
        <v>4394633</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f>SUMIFS(Sheet1!S71_AdjustmentBudAmnt,Sheet1!S71_A2SubCode,$AC:$AC,Sheet1!S71_ItemType,$AD:$AD)</f>
        <v>0</v>
      </c>
      <c r="F138" s="953">
        <f>SUMIFS(Sheet1!S71_MonthlyActual,Sheet1!S71_A2SubCode,$AC:$AC,Sheet1!S71_ItemType,$AD:$AD)</f>
        <v>3073690</v>
      </c>
      <c r="G138" s="953">
        <f>SUMIFS(Sheet1!S71_YTDActual,Sheet1!S71_A2SubCode,$AC:$AC,Sheet1!S71_ItemType,$AD:$AD)</f>
        <v>3696817</v>
      </c>
      <c r="H138" s="953">
        <f>SUMIFS(Sheet1!S71_YTDBudget,Sheet1!S71_A2SubCode,$AC:$AC,Sheet1!S71_ItemType,$AD:$AD)</f>
        <v>888454</v>
      </c>
      <c r="I138" s="483">
        <f t="shared" si="25"/>
        <v>2808363</v>
      </c>
      <c r="J138" s="483">
        <f t="shared" si="26"/>
        <v>3.1609548721712097</v>
      </c>
      <c r="K138" s="954">
        <f>SUMIFS(Sheet1!S71_FullYearForecast,Sheet1!S71_A2SubCode,$AC:$AC,Sheet1!S71_ItemType,$AD:$AD)</f>
        <v>5330721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f>SUMIFS(Sheet1!S71_AdjustmentBudAmnt,Sheet1!S71_A2SubCode,$AC:$AC,Sheet1!S71_ItemType,$AD:$AD)</f>
        <v>0</v>
      </c>
      <c r="F139" s="953">
        <f>SUMIFS(Sheet1!S71_MonthlyActual,Sheet1!S71_A2SubCode,$AC:$AC,Sheet1!S71_ItemType,$AD:$AD)</f>
        <v>127809</v>
      </c>
      <c r="G139" s="953">
        <f>SUMIFS(Sheet1!S71_YTDActual,Sheet1!S71_A2SubCode,$AC:$AC,Sheet1!S71_ItemType,$AD:$AD)</f>
        <v>300725</v>
      </c>
      <c r="H139" s="953">
        <f>SUMIFS(Sheet1!S71_YTDBudget,Sheet1!S71_A2SubCode,$AC:$AC,Sheet1!S71_ItemType,$AD:$AD)</f>
        <v>378530</v>
      </c>
      <c r="I139" s="483">
        <f t="shared" si="25"/>
        <v>-77805</v>
      </c>
      <c r="J139" s="483">
        <f t="shared" si="26"/>
        <v>-0.20554513512799513</v>
      </c>
      <c r="K139" s="954">
        <f>SUMIFS(Sheet1!S71_FullYearForecast,Sheet1!S71_A2SubCode,$AC:$AC,Sheet1!S71_ItemType,$AD:$AD)</f>
        <v>2271204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f>SUMIFS(Sheet1!S71_AdjustmentBudAmnt,Sheet1!S71_A2SubCode,$AC:$AC,Sheet1!S71_ItemType,$AD:$AD)</f>
        <v>0</v>
      </c>
      <c r="F140" s="953">
        <f>SUMIFS(Sheet1!S71_MonthlyActual,Sheet1!S71_A2SubCode,$AC:$AC,Sheet1!S71_ItemType,$AD:$AD)</f>
        <v>28899</v>
      </c>
      <c r="G140" s="953">
        <f>SUMIFS(Sheet1!S71_YTDActual,Sheet1!S71_A2SubCode,$AC:$AC,Sheet1!S71_ItemType,$AD:$AD)</f>
        <v>28899</v>
      </c>
      <c r="H140" s="953">
        <f>SUMIFS(Sheet1!S71_YTDBudget,Sheet1!S71_A2SubCode,$AC:$AC,Sheet1!S71_ItemType,$AD:$AD)</f>
        <v>33334</v>
      </c>
      <c r="I140" s="483">
        <f t="shared" si="25"/>
        <v>-4435</v>
      </c>
      <c r="J140" s="483">
        <f t="shared" si="26"/>
        <v>-0.13304733905321894</v>
      </c>
      <c r="K140" s="954">
        <f>SUMIFS(Sheet1!S71_FullYearForecast,Sheet1!S71_A2SubCode,$AC:$AC,Sheet1!S71_ItemType,$AD:$AD)</f>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f>SUMIFS(Sheet1!S71_AdjustmentBudAmnt,Sheet1!S71_A2SubCode,$AC:$AC,Sheet1!S71_ItemType,$AD:$AD)</f>
        <v>0</v>
      </c>
      <c r="F141" s="953">
        <f>SUMIFS(Sheet1!S71_MonthlyActual,Sheet1!S71_A2SubCode,$AC:$AC,Sheet1!S71_ItemType,$AD:$AD)</f>
        <v>0</v>
      </c>
      <c r="G141" s="953">
        <f>SUMIFS(Sheet1!S71_YTDActual,Sheet1!S71_A2SubCode,$AC:$AC,Sheet1!S71_ItemType,$AD:$AD)</f>
        <v>0</v>
      </c>
      <c r="H141" s="953">
        <f>SUMIFS(Sheet1!S71_YTDBudget,Sheet1!S71_A2SubCode,$AC:$AC,Sheet1!S71_ItemType,$AD:$AD)</f>
        <v>0</v>
      </c>
      <c r="I141" s="483">
        <f t="shared" si="25"/>
        <v>0</v>
      </c>
      <c r="J141" s="483" t="str">
        <f t="shared" si="26"/>
        <v/>
      </c>
      <c r="K141" s="954">
        <f>SUMIFS(Sheet1!S71_FullYearForecast,Sheet1!S71_A2SubCode,$AC:$AC,Sheet1!S71_ItemType,$AD:$AD)</f>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f>SUMIFS(Sheet1!S71_AdjustmentBudAmnt,Sheet1!S71_A2SubCode,$AC:$AC,Sheet1!S71_ItemType,$AD:$AD)</f>
        <v>0</v>
      </c>
      <c r="F142" s="953">
        <f>SUMIFS(Sheet1!S71_MonthlyActual,Sheet1!S71_A2SubCode,$AC:$AC,Sheet1!S71_ItemType,$AD:$AD)</f>
        <v>98616</v>
      </c>
      <c r="G142" s="953">
        <f>SUMIFS(Sheet1!S71_YTDActual,Sheet1!S71_A2SubCode,$AC:$AC,Sheet1!S71_ItemType,$AD:$AD)</f>
        <v>236679</v>
      </c>
      <c r="H142" s="953">
        <f>SUMIFS(Sheet1!S71_YTDBudget,Sheet1!S71_A2SubCode,$AC:$AC,Sheet1!S71_ItemType,$AD:$AD)</f>
        <v>34666</v>
      </c>
      <c r="I142" s="483">
        <f t="shared" si="25"/>
        <v>202013</v>
      </c>
      <c r="J142" s="483">
        <f t="shared" si="26"/>
        <v>5.8274101425027407</v>
      </c>
      <c r="K142" s="954">
        <f>SUMIFS(Sheet1!S71_FullYearForecast,Sheet1!S71_A2SubCode,$AC:$AC,Sheet1!S71_ItemType,$AD:$AD)</f>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f>SUMIFS(Sheet1!S71_AdjustmentBudAmnt,Sheet1!S71_A2SubCode,$AC:$AC,Sheet1!S71_ItemType,$AD:$AD)</f>
        <v>0</v>
      </c>
      <c r="F143" s="953">
        <f>SUMIFS(Sheet1!S71_MonthlyActual,Sheet1!S71_A2SubCode,$AC:$AC,Sheet1!S71_ItemType,$AD:$AD)</f>
        <v>0</v>
      </c>
      <c r="G143" s="953">
        <f>SUMIFS(Sheet1!S71_YTDActual,Sheet1!S71_A2SubCode,$AC:$AC,Sheet1!S71_ItemType,$AD:$AD)</f>
        <v>0</v>
      </c>
      <c r="H143" s="953">
        <f>SUMIFS(Sheet1!S71_YTDBudget,Sheet1!S71_A2SubCode,$AC:$AC,Sheet1!S71_ItemType,$AD:$AD)</f>
        <v>0</v>
      </c>
      <c r="I143" s="483">
        <f t="shared" si="25"/>
        <v>0</v>
      </c>
      <c r="J143" s="483" t="str">
        <f t="shared" si="26"/>
        <v/>
      </c>
      <c r="K143" s="954">
        <f>SUMIFS(Sheet1!S71_FullYearForecast,Sheet1!S71_A2SubCode,$AC:$AC,Sheet1!S71_ItemType,$AD:$AD)</f>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f>SUMIFS(Sheet1!S71_AdjustmentBudAmnt,Sheet1!S71_A2SubCode,$AC:$AC,Sheet1!S71_ItemType,$AD:$AD)</f>
        <v>0</v>
      </c>
      <c r="F144" s="953">
        <f>SUMIFS(Sheet1!S71_MonthlyActual,Sheet1!S71_A2SubCode,$AC:$AC,Sheet1!S71_ItemType,$AD:$AD)</f>
        <v>329488</v>
      </c>
      <c r="G144" s="953">
        <f>SUMIFS(Sheet1!S71_YTDActual,Sheet1!S71_A2SubCode,$AC:$AC,Sheet1!S71_ItemType,$AD:$AD)</f>
        <v>662565</v>
      </c>
      <c r="H144" s="953">
        <f>SUMIFS(Sheet1!S71_YTDBudget,Sheet1!S71_A2SubCode,$AC:$AC,Sheet1!S71_ItemType,$AD:$AD)</f>
        <v>808614</v>
      </c>
      <c r="I144" s="483">
        <f t="shared" si="25"/>
        <v>-146049</v>
      </c>
      <c r="J144" s="483">
        <f t="shared" si="26"/>
        <v>-0.18061646224280065</v>
      </c>
      <c r="K144" s="954">
        <f>SUMIFS(Sheet1!S71_FullYearForecast,Sheet1!S71_A2SubCode,$AC:$AC,Sheet1!S71_ItemType,$AD:$AD)</f>
        <v>4851665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f>SUMIFS(Sheet1!S71_AdjustmentBudAmnt,Sheet1!S71_A2SubCode,$AC:$AC,Sheet1!S71_ItemType,$AD:$AD)</f>
        <v>0</v>
      </c>
      <c r="F145" s="953">
        <f>SUMIFS(Sheet1!S71_MonthlyActual,Sheet1!S71_A2SubCode,$AC:$AC,Sheet1!S71_ItemType,$AD:$AD)</f>
        <v>0</v>
      </c>
      <c r="G145" s="953">
        <f>SUMIFS(Sheet1!S71_YTDActual,Sheet1!S71_A2SubCode,$AC:$AC,Sheet1!S71_ItemType,$AD:$AD)</f>
        <v>0</v>
      </c>
      <c r="H145" s="953">
        <f>SUMIFS(Sheet1!S71_YTDBudget,Sheet1!S71_A2SubCode,$AC:$AC,Sheet1!S71_ItemType,$AD:$AD)</f>
        <v>0</v>
      </c>
      <c r="I145" s="483">
        <f t="shared" si="25"/>
        <v>0</v>
      </c>
      <c r="J145" s="483" t="str">
        <f t="shared" si="26"/>
        <v/>
      </c>
      <c r="K145" s="954">
        <f>SUMIFS(Sheet1!S71_FullYearForecast,Sheet1!S71_A2SubCode,$AC:$AC,Sheet1!S71_ItemType,$AD:$AD)</f>
        <v>0</v>
      </c>
      <c r="L145" s="451"/>
      <c r="AC145" s="948">
        <v>1214</v>
      </c>
      <c r="AD145" s="948" t="s">
        <v>1439</v>
      </c>
    </row>
    <row r="146" spans="1:30" s="388" customFormat="1" x14ac:dyDescent="0.25">
      <c r="A146" s="478" t="str">
        <f t="shared" si="23"/>
        <v>Internal audit</v>
      </c>
      <c r="B146" s="490"/>
      <c r="C146" s="479">
        <f t="shared" ref="C146:H146" si="29">SUM(C147:C147)</f>
        <v>3622770</v>
      </c>
      <c r="D146" s="479">
        <f t="shared" si="29"/>
        <v>1620000</v>
      </c>
      <c r="E146" s="479">
        <f t="shared" si="29"/>
        <v>0</v>
      </c>
      <c r="F146" s="479">
        <f t="shared" si="29"/>
        <v>280617</v>
      </c>
      <c r="G146" s="479">
        <f t="shared" si="29"/>
        <v>639815</v>
      </c>
      <c r="H146" s="479">
        <f t="shared" si="29"/>
        <v>270000</v>
      </c>
      <c r="I146" s="479">
        <f t="shared" si="25"/>
        <v>369815</v>
      </c>
      <c r="J146" s="479">
        <f t="shared" si="26"/>
        <v>1.3696851851851852</v>
      </c>
      <c r="K146" s="480">
        <f>SUM(K147:K147)</f>
        <v>1620000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f>SUMIFS(Sheet1!S71_AdjustmentBudAmnt,Sheet1!S71_A2SubCode,$AC:$AC,Sheet1!S71_ItemType,$AD:$AD)</f>
        <v>0</v>
      </c>
      <c r="F147" s="953">
        <f>SUMIFS(Sheet1!S71_MonthlyActual,Sheet1!S71_A2SubCode,$AC:$AC,Sheet1!S71_ItemType,$AD:$AD)</f>
        <v>280617</v>
      </c>
      <c r="G147" s="953">
        <f>SUMIFS(Sheet1!S71_YTDActual,Sheet1!S71_A2SubCode,$AC:$AC,Sheet1!S71_ItemType,$AD:$AD)</f>
        <v>639815</v>
      </c>
      <c r="H147" s="953">
        <f>SUMIFS(Sheet1!S71_YTDBudget,Sheet1!S71_A2SubCode,$AC:$AC,Sheet1!S71_ItemType,$AD:$AD)</f>
        <v>270000</v>
      </c>
      <c r="I147" s="483">
        <f t="shared" si="25"/>
        <v>369815</v>
      </c>
      <c r="J147" s="483">
        <f t="shared" si="26"/>
        <v>1.3696851851851852</v>
      </c>
      <c r="K147" s="954">
        <v>1620000</v>
      </c>
      <c r="L147" s="451"/>
      <c r="AC147" s="948">
        <v>1301</v>
      </c>
      <c r="AD147" s="948" t="s">
        <v>1439</v>
      </c>
    </row>
    <row r="148" spans="1:30" s="388" customFormat="1" x14ac:dyDescent="0.25">
      <c r="A148" s="473" t="str">
        <f t="shared" si="23"/>
        <v>Community and public safety</v>
      </c>
      <c r="B148" s="490"/>
      <c r="C148" s="474">
        <f t="shared" ref="C148:H148" si="30">C149+C171+C177+C186+C189</f>
        <v>25590632</v>
      </c>
      <c r="D148" s="474">
        <f t="shared" si="30"/>
        <v>33737572</v>
      </c>
      <c r="E148" s="474">
        <f t="shared" si="30"/>
        <v>0</v>
      </c>
      <c r="F148" s="474">
        <f t="shared" si="30"/>
        <v>1946313</v>
      </c>
      <c r="G148" s="474">
        <f t="shared" si="30"/>
        <v>3531800</v>
      </c>
      <c r="H148" s="474">
        <f t="shared" si="30"/>
        <v>5622932</v>
      </c>
      <c r="I148" s="474">
        <f t="shared" si="25"/>
        <v>-2091132</v>
      </c>
      <c r="J148" s="474">
        <f t="shared" si="26"/>
        <v>-0.37189352458823971</v>
      </c>
      <c r="K148" s="477">
        <f>K149+K171+K177+K186+K189</f>
        <v>33737572</v>
      </c>
      <c r="L148" s="451"/>
      <c r="AC148" s="948"/>
      <c r="AD148" s="948" t="s">
        <v>1044</v>
      </c>
    </row>
    <row r="149" spans="1:30" s="388" customFormat="1" x14ac:dyDescent="0.25">
      <c r="A149" s="478" t="str">
        <f t="shared" si="23"/>
        <v>Community and social services</v>
      </c>
      <c r="B149" s="490"/>
      <c r="C149" s="485">
        <f t="shared" ref="C149:H149" si="31">SUM(C150:C170)</f>
        <v>22344238</v>
      </c>
      <c r="D149" s="485">
        <f t="shared" si="31"/>
        <v>13190853</v>
      </c>
      <c r="E149" s="485">
        <f t="shared" si="31"/>
        <v>0</v>
      </c>
      <c r="F149" s="485">
        <f t="shared" si="31"/>
        <v>1817413</v>
      </c>
      <c r="G149" s="485">
        <f t="shared" si="31"/>
        <v>3402900</v>
      </c>
      <c r="H149" s="485">
        <f t="shared" si="31"/>
        <v>2198476</v>
      </c>
      <c r="I149" s="485">
        <f t="shared" si="25"/>
        <v>1204424</v>
      </c>
      <c r="J149" s="485">
        <f t="shared" si="26"/>
        <v>0.54784496169164454</v>
      </c>
      <c r="K149" s="486">
        <f>SUM(K150:K170)</f>
        <v>13190853</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f>SUMIFS(Sheet1!S71_AdjustmentBudAmnt,Sheet1!S71_A2SubCode,$AC:$AC,Sheet1!S71_ItemType,$AD:$AD)</f>
        <v>0</v>
      </c>
      <c r="F150" s="953">
        <f>SUMIFS(Sheet1!S71_MonthlyActual,Sheet1!S71_A2SubCode,$AC:$AC,Sheet1!S71_ItemType,$AD:$AD)</f>
        <v>0</v>
      </c>
      <c r="G150" s="953">
        <f>SUMIFS(Sheet1!S71_YTDActual,Sheet1!S71_A2SubCode,$AC:$AC,Sheet1!S71_ItemType,$AD:$AD)</f>
        <v>0</v>
      </c>
      <c r="H150" s="953">
        <f>SUMIFS(Sheet1!S71_YTDBudget,Sheet1!S71_A2SubCode,$AC:$AC,Sheet1!S71_ItemType,$AD:$AD)</f>
        <v>0</v>
      </c>
      <c r="I150" s="483">
        <f t="shared" si="25"/>
        <v>0</v>
      </c>
      <c r="J150" s="483" t="str">
        <f t="shared" si="26"/>
        <v/>
      </c>
      <c r="K150" s="954">
        <f>SUMIFS(Sheet1!S71_FullYearForecast,Sheet1!S71_A2SubCode,$AC:$AC,Sheet1!S71_ItemType,$AD:$AD)</f>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f>SUMIFS(Sheet1!S71_AdjustmentBudAmnt,Sheet1!S71_A2SubCode,$AC:$AC,Sheet1!S71_ItemType,$AD:$AD)</f>
        <v>0</v>
      </c>
      <c r="F151" s="953">
        <f>SUMIFS(Sheet1!S71_MonthlyActual,Sheet1!S71_A2SubCode,$AC:$AC,Sheet1!S71_ItemType,$AD:$AD)</f>
        <v>0</v>
      </c>
      <c r="G151" s="953">
        <f>SUMIFS(Sheet1!S71_YTDActual,Sheet1!S71_A2SubCode,$AC:$AC,Sheet1!S71_ItemType,$AD:$AD)</f>
        <v>0</v>
      </c>
      <c r="H151" s="953">
        <f>SUMIFS(Sheet1!S71_YTDBudget,Sheet1!S71_A2SubCode,$AC:$AC,Sheet1!S71_ItemType,$AD:$AD)</f>
        <v>0</v>
      </c>
      <c r="I151" s="483">
        <f t="shared" si="25"/>
        <v>0</v>
      </c>
      <c r="J151" s="483" t="str">
        <f t="shared" si="26"/>
        <v/>
      </c>
      <c r="K151" s="954">
        <f>SUMIFS(Sheet1!S71_FullYearForecast,Sheet1!S71_A2SubCode,$AC:$AC,Sheet1!S71_ItemType,$AD:$AD)</f>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f>SUMIFS(Sheet1!S71_AdjustmentBudAmnt,Sheet1!S71_A2SubCode,$AC:$AC,Sheet1!S71_ItemType,$AD:$AD)</f>
        <v>0</v>
      </c>
      <c r="F152" s="953">
        <f>SUMIFS(Sheet1!S71_MonthlyActual,Sheet1!S71_A2SubCode,$AC:$AC,Sheet1!S71_ItemType,$AD:$AD)</f>
        <v>0</v>
      </c>
      <c r="G152" s="953">
        <f>SUMIFS(Sheet1!S71_YTDActual,Sheet1!S71_A2SubCode,$AC:$AC,Sheet1!S71_ItemType,$AD:$AD)</f>
        <v>0</v>
      </c>
      <c r="H152" s="953">
        <f>SUMIFS(Sheet1!S71_YTDBudget,Sheet1!S71_A2SubCode,$AC:$AC,Sheet1!S71_ItemType,$AD:$AD)</f>
        <v>0</v>
      </c>
      <c r="I152" s="483">
        <f t="shared" si="25"/>
        <v>0</v>
      </c>
      <c r="J152" s="483" t="str">
        <f t="shared" si="26"/>
        <v/>
      </c>
      <c r="K152" s="954">
        <f>SUMIFS(Sheet1!S71_FullYearForecast,Sheet1!S71_A2SubCode,$AC:$AC,Sheet1!S71_ItemType,$AD:$AD)</f>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f>SUMIFS(Sheet1!S71_AdjustmentBudAmnt,Sheet1!S71_A2SubCode,$AC:$AC,Sheet1!S71_ItemType,$AD:$AD)</f>
        <v>0</v>
      </c>
      <c r="F153" s="953">
        <f>SUMIFS(Sheet1!S71_MonthlyActual,Sheet1!S71_A2SubCode,$AC:$AC,Sheet1!S71_ItemType,$AD:$AD)</f>
        <v>0</v>
      </c>
      <c r="G153" s="953">
        <f>SUMIFS(Sheet1!S71_YTDActual,Sheet1!S71_A2SubCode,$AC:$AC,Sheet1!S71_ItemType,$AD:$AD)</f>
        <v>0</v>
      </c>
      <c r="H153" s="953">
        <f>SUMIFS(Sheet1!S71_YTDBudget,Sheet1!S71_A2SubCode,$AC:$AC,Sheet1!S71_ItemType,$AD:$AD)</f>
        <v>175000</v>
      </c>
      <c r="I153" s="483">
        <f t="shared" si="25"/>
        <v>-175000</v>
      </c>
      <c r="J153" s="483">
        <f t="shared" si="26"/>
        <v>-1</v>
      </c>
      <c r="K153" s="954">
        <f>SUMIFS(Sheet1!S71_FullYearForecast,Sheet1!S71_A2SubCode,$AC:$AC,Sheet1!S71_ItemType,$AD:$AD)</f>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f>SUMIFS(Sheet1!S71_AdjustmentBudAmnt,Sheet1!S71_A2SubCode,$AC:$AC,Sheet1!S71_ItemType,$AD:$AD)</f>
        <v>0</v>
      </c>
      <c r="F154" s="953">
        <f>SUMIFS(Sheet1!S71_MonthlyActual,Sheet1!S71_A2SubCode,$AC:$AC,Sheet1!S71_ItemType,$AD:$AD)</f>
        <v>0</v>
      </c>
      <c r="G154" s="953">
        <f>SUMIFS(Sheet1!S71_YTDActual,Sheet1!S71_A2SubCode,$AC:$AC,Sheet1!S71_ItemType,$AD:$AD)</f>
        <v>0</v>
      </c>
      <c r="H154" s="953">
        <f>SUMIFS(Sheet1!S71_YTDBudget,Sheet1!S71_A2SubCode,$AC:$AC,Sheet1!S71_ItemType,$AD:$AD)</f>
        <v>0</v>
      </c>
      <c r="I154" s="483">
        <f t="shared" si="25"/>
        <v>0</v>
      </c>
      <c r="J154" s="483" t="str">
        <f t="shared" si="26"/>
        <v/>
      </c>
      <c r="K154" s="954">
        <f>SUMIFS(Sheet1!S71_FullYearForecast,Sheet1!S71_A2SubCode,$AC:$AC,Sheet1!S71_ItemType,$AD:$AD)</f>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f>SUMIFS(Sheet1!S71_AdjustmentBudAmnt,Sheet1!S71_A2SubCode,$AC:$AC,Sheet1!S71_ItemType,$AD:$AD)</f>
        <v>0</v>
      </c>
      <c r="F155" s="953">
        <f>SUMIFS(Sheet1!S71_MonthlyActual,Sheet1!S71_A2SubCode,$AC:$AC,Sheet1!S71_ItemType,$AD:$AD)</f>
        <v>1354539</v>
      </c>
      <c r="G155" s="953">
        <f>SUMIFS(Sheet1!S71_YTDActual,Sheet1!S71_A2SubCode,$AC:$AC,Sheet1!S71_ItemType,$AD:$AD)</f>
        <v>2728718</v>
      </c>
      <c r="H155" s="953">
        <f>SUMIFS(Sheet1!S71_YTDBudget,Sheet1!S71_A2SubCode,$AC:$AC,Sheet1!S71_ItemType,$AD:$AD)</f>
        <v>1492652</v>
      </c>
      <c r="I155" s="483">
        <f t="shared" si="25"/>
        <v>1236066</v>
      </c>
      <c r="J155" s="483">
        <f t="shared" si="26"/>
        <v>0.82810058875076042</v>
      </c>
      <c r="K155" s="954">
        <f>SUMIFS(Sheet1!S71_FullYearForecast,Sheet1!S71_A2SubCode,$AC:$AC,Sheet1!S71_ItemType,$AD:$AD)</f>
        <v>8955888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f>SUMIFS(Sheet1!S71_AdjustmentBudAmnt,Sheet1!S71_A2SubCode,$AC:$AC,Sheet1!S71_ItemType,$AD:$AD)</f>
        <v>0</v>
      </c>
      <c r="F156" s="953">
        <f>SUMIFS(Sheet1!S71_MonthlyActual,Sheet1!S71_A2SubCode,$AC:$AC,Sheet1!S71_ItemType,$AD:$AD)</f>
        <v>0</v>
      </c>
      <c r="G156" s="953">
        <f>SUMIFS(Sheet1!S71_YTDActual,Sheet1!S71_A2SubCode,$AC:$AC,Sheet1!S71_ItemType,$AD:$AD)</f>
        <v>0</v>
      </c>
      <c r="H156" s="953">
        <f>SUMIFS(Sheet1!S71_YTDBudget,Sheet1!S71_A2SubCode,$AC:$AC,Sheet1!S71_ItemType,$AD:$AD)</f>
        <v>0</v>
      </c>
      <c r="I156" s="483">
        <f t="shared" si="25"/>
        <v>0</v>
      </c>
      <c r="J156" s="483" t="str">
        <f t="shared" si="26"/>
        <v/>
      </c>
      <c r="K156" s="954">
        <f>SUMIFS(Sheet1!S71_FullYearForecast,Sheet1!S71_A2SubCode,$AC:$AC,Sheet1!S71_ItemType,$AD:$AD)</f>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f>SUMIFS(Sheet1!S71_AdjustmentBudAmnt,Sheet1!S71_A2SubCode,$AC:$AC,Sheet1!S71_ItemType,$AD:$AD)</f>
        <v>0</v>
      </c>
      <c r="F157" s="953">
        <f>SUMIFS(Sheet1!S71_MonthlyActual,Sheet1!S71_A2SubCode,$AC:$AC,Sheet1!S71_ItemType,$AD:$AD)</f>
        <v>0</v>
      </c>
      <c r="G157" s="953">
        <f>SUMIFS(Sheet1!S71_YTDActual,Sheet1!S71_A2SubCode,$AC:$AC,Sheet1!S71_ItemType,$AD:$AD)</f>
        <v>0</v>
      </c>
      <c r="H157" s="953">
        <f>SUMIFS(Sheet1!S71_YTDBudget,Sheet1!S71_A2SubCode,$AC:$AC,Sheet1!S71_ItemType,$AD:$AD)</f>
        <v>0</v>
      </c>
      <c r="I157" s="483">
        <f>G157-H157</f>
        <v>0</v>
      </c>
      <c r="J157" s="483" t="str">
        <f>IF(I157=0,"",I157/H157)</f>
        <v/>
      </c>
      <c r="K157" s="954">
        <f>SUMIFS(Sheet1!S71_FullYearForecast,Sheet1!S71_A2SubCode,$AC:$AC,Sheet1!S71_ItemType,$AD:$AD)</f>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f>SUMIFS(Sheet1!S71_AdjustmentBudAmnt,Sheet1!S71_A2SubCode,$AC:$AC,Sheet1!S71_ItemType,$AD:$AD)</f>
        <v>0</v>
      </c>
      <c r="F158" s="953">
        <f>SUMIFS(Sheet1!S71_MonthlyActual,Sheet1!S71_A2SubCode,$AC:$AC,Sheet1!S71_ItemType,$AD:$AD)</f>
        <v>253485</v>
      </c>
      <c r="G158" s="953">
        <f>SUMIFS(Sheet1!S71_YTDActual,Sheet1!S71_A2SubCode,$AC:$AC,Sheet1!S71_ItemType,$AD:$AD)</f>
        <v>299271</v>
      </c>
      <c r="H158" s="953">
        <f>SUMIFS(Sheet1!S71_YTDBudget,Sheet1!S71_A2SubCode,$AC:$AC,Sheet1!S71_ItemType,$AD:$AD)</f>
        <v>530824</v>
      </c>
      <c r="I158" s="483">
        <f>G158-H158</f>
        <v>-231553</v>
      </c>
      <c r="J158" s="483">
        <f>IF(I158=0,"",I158/H158)</f>
        <v>-0.43621426310792277</v>
      </c>
      <c r="K158" s="954">
        <f>SUMIFS(Sheet1!S71_FullYearForecast,Sheet1!S71_A2SubCode,$AC:$AC,Sheet1!S71_ItemType,$AD:$AD)</f>
        <v>3184965</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f>SUMIFS(Sheet1!S71_AdjustmentBudAmnt,Sheet1!S71_A2SubCode,$AC:$AC,Sheet1!S71_ItemType,$AD:$AD)</f>
        <v>0</v>
      </c>
      <c r="F159" s="953">
        <f>SUMIFS(Sheet1!S71_MonthlyActual,Sheet1!S71_A2SubCode,$AC:$AC,Sheet1!S71_ItemType,$AD:$AD)</f>
        <v>0</v>
      </c>
      <c r="G159" s="953">
        <f>SUMIFS(Sheet1!S71_YTDActual,Sheet1!S71_A2SubCode,$AC:$AC,Sheet1!S71_ItemType,$AD:$AD)</f>
        <v>0</v>
      </c>
      <c r="H159" s="953">
        <f>SUMIFS(Sheet1!S71_YTDBudget,Sheet1!S71_A2SubCode,$AC:$AC,Sheet1!S71_ItemType,$AD:$AD)</f>
        <v>0</v>
      </c>
      <c r="I159" s="483">
        <f t="shared" ref="I159:I164" si="32">G159-H159</f>
        <v>0</v>
      </c>
      <c r="J159" s="483" t="str">
        <f t="shared" ref="J159:J164" si="33">IF(I159=0,"",I159/H159)</f>
        <v/>
      </c>
      <c r="K159" s="954">
        <f>SUMIFS(Sheet1!S71_FullYearForecast,Sheet1!S71_A2SubCode,$AC:$AC,Sheet1!S71_ItemType,$AD:$AD)</f>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f>SUMIFS(Sheet1!S71_AdjustmentBudAmnt,Sheet1!S71_A2SubCode,$AC:$AC,Sheet1!S71_ItemType,$AD:$AD)</f>
        <v>0</v>
      </c>
      <c r="F160" s="953">
        <f>SUMIFS(Sheet1!S71_MonthlyActual,Sheet1!S71_A2SubCode,$AC:$AC,Sheet1!S71_ItemType,$AD:$AD)</f>
        <v>0</v>
      </c>
      <c r="G160" s="953">
        <f>SUMIFS(Sheet1!S71_YTDActual,Sheet1!S71_A2SubCode,$AC:$AC,Sheet1!S71_ItemType,$AD:$AD)</f>
        <v>0</v>
      </c>
      <c r="H160" s="953">
        <f>SUMIFS(Sheet1!S71_YTDBudget,Sheet1!S71_A2SubCode,$AC:$AC,Sheet1!S71_ItemType,$AD:$AD)</f>
        <v>0</v>
      </c>
      <c r="I160" s="483">
        <f t="shared" si="32"/>
        <v>0</v>
      </c>
      <c r="J160" s="483" t="str">
        <f t="shared" si="33"/>
        <v/>
      </c>
      <c r="K160" s="954">
        <f>SUMIFS(Sheet1!S71_FullYearForecast,Sheet1!S71_A2SubCode,$AC:$AC,Sheet1!S71_ItemType,$AD:$AD)</f>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f>SUMIFS(Sheet1!S71_AdjustmentBudAmnt,Sheet1!S71_A2SubCode,$AC:$AC,Sheet1!S71_ItemType,$AD:$AD)</f>
        <v>0</v>
      </c>
      <c r="F161" s="953">
        <f>SUMIFS(Sheet1!S71_MonthlyActual,Sheet1!S71_A2SubCode,$AC:$AC,Sheet1!S71_ItemType,$AD:$AD)</f>
        <v>0</v>
      </c>
      <c r="G161" s="953">
        <f>SUMIFS(Sheet1!S71_YTDActual,Sheet1!S71_A2SubCode,$AC:$AC,Sheet1!S71_ItemType,$AD:$AD)</f>
        <v>0</v>
      </c>
      <c r="H161" s="953">
        <f>SUMIFS(Sheet1!S71_YTDBudget,Sheet1!S71_A2SubCode,$AC:$AC,Sheet1!S71_ItemType,$AD:$AD)</f>
        <v>0</v>
      </c>
      <c r="I161" s="483">
        <f t="shared" si="32"/>
        <v>0</v>
      </c>
      <c r="J161" s="483" t="str">
        <f t="shared" si="33"/>
        <v/>
      </c>
      <c r="K161" s="954">
        <f>SUMIFS(Sheet1!S71_FullYearForecast,Sheet1!S71_A2SubCode,$AC:$AC,Sheet1!S71_ItemType,$AD:$AD)</f>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f>SUMIFS(Sheet1!S71_AdjustmentBudAmnt,Sheet1!S71_A2SubCode,$AC:$AC,Sheet1!S71_ItemType,$AD:$AD)</f>
        <v>0</v>
      </c>
      <c r="F162" s="953">
        <f>SUMIFS(Sheet1!S71_MonthlyActual,Sheet1!S71_A2SubCode,$AC:$AC,Sheet1!S71_ItemType,$AD:$AD)</f>
        <v>0</v>
      </c>
      <c r="G162" s="953">
        <f>SUMIFS(Sheet1!S71_YTDActual,Sheet1!S71_A2SubCode,$AC:$AC,Sheet1!S71_ItemType,$AD:$AD)</f>
        <v>0</v>
      </c>
      <c r="H162" s="953">
        <f>SUMIFS(Sheet1!S71_YTDBudget,Sheet1!S71_A2SubCode,$AC:$AC,Sheet1!S71_ItemType,$AD:$AD)</f>
        <v>0</v>
      </c>
      <c r="I162" s="483">
        <f t="shared" si="32"/>
        <v>0</v>
      </c>
      <c r="J162" s="483" t="str">
        <f t="shared" si="33"/>
        <v/>
      </c>
      <c r="K162" s="954">
        <f>SUMIFS(Sheet1!S71_FullYearForecast,Sheet1!S71_A2SubCode,$AC:$AC,Sheet1!S71_ItemType,$AD:$AD)</f>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f>SUMIFS(Sheet1!S71_AdjustmentBudAmnt,Sheet1!S71_A2SubCode,$AC:$AC,Sheet1!S71_ItemType,$AD:$AD)</f>
        <v>0</v>
      </c>
      <c r="F163" s="953">
        <f>SUMIFS(Sheet1!S71_MonthlyActual,Sheet1!S71_A2SubCode,$AC:$AC,Sheet1!S71_ItemType,$AD:$AD)</f>
        <v>209389</v>
      </c>
      <c r="G163" s="953">
        <f>SUMIFS(Sheet1!S71_YTDActual,Sheet1!S71_A2SubCode,$AC:$AC,Sheet1!S71_ItemType,$AD:$AD)</f>
        <v>374911</v>
      </c>
      <c r="H163" s="953">
        <f>SUMIFS(Sheet1!S71_YTDBudget,Sheet1!S71_A2SubCode,$AC:$AC,Sheet1!S71_ItemType,$AD:$AD)</f>
        <v>0</v>
      </c>
      <c r="I163" s="483">
        <f t="shared" si="32"/>
        <v>374911</v>
      </c>
      <c r="J163" s="483" t="e">
        <f t="shared" si="33"/>
        <v>#DIV/0!</v>
      </c>
      <c r="K163" s="954">
        <f>SUMIFS(Sheet1!S71_FullYearForecast,Sheet1!S71_A2SubCode,$AC:$AC,Sheet1!S71_ItemType,$AD:$AD)</f>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f>SUMIFS(Sheet1!S71_AdjustmentBudAmnt,Sheet1!S71_A2SubCode,$AC:$AC,Sheet1!S71_ItemType,$AD:$AD)</f>
        <v>0</v>
      </c>
      <c r="F164" s="953">
        <f>SUMIFS(Sheet1!S71_MonthlyActual,Sheet1!S71_A2SubCode,$AC:$AC,Sheet1!S71_ItemType,$AD:$AD)</f>
        <v>0</v>
      </c>
      <c r="G164" s="953">
        <f>SUMIFS(Sheet1!S71_YTDActual,Sheet1!S71_A2SubCode,$AC:$AC,Sheet1!S71_ItemType,$AD:$AD)</f>
        <v>0</v>
      </c>
      <c r="H164" s="953">
        <f>SUMIFS(Sheet1!S71_YTDBudget,Sheet1!S71_A2SubCode,$AC:$AC,Sheet1!S71_ItemType,$AD:$AD)</f>
        <v>0</v>
      </c>
      <c r="I164" s="483">
        <f t="shared" si="32"/>
        <v>0</v>
      </c>
      <c r="J164" s="483" t="str">
        <f t="shared" si="33"/>
        <v/>
      </c>
      <c r="K164" s="954">
        <f>SUMIFS(Sheet1!S71_FullYearForecast,Sheet1!S71_A2SubCode,$AC:$AC,Sheet1!S71_ItemType,$AD:$AD)</f>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f>SUMIFS(Sheet1!S71_AdjustmentBudAmnt,Sheet1!S71_A2SubCode,$AC:$AC,Sheet1!S71_ItemType,$AD:$AD)</f>
        <v>0</v>
      </c>
      <c r="F165" s="953">
        <f>SUMIFS(Sheet1!S71_MonthlyActual,Sheet1!S71_A2SubCode,$AC:$AC,Sheet1!S71_ItemType,$AD:$AD)</f>
        <v>0</v>
      </c>
      <c r="G165" s="953">
        <f>SUMIFS(Sheet1!S71_YTDActual,Sheet1!S71_A2SubCode,$AC:$AC,Sheet1!S71_ItemType,$AD:$AD)</f>
        <v>0</v>
      </c>
      <c r="H165" s="953">
        <f>SUMIFS(Sheet1!S71_YTDBudget,Sheet1!S71_A2SubCode,$AC:$AC,Sheet1!S71_ItemType,$AD:$AD)</f>
        <v>0</v>
      </c>
      <c r="I165" s="483">
        <f t="shared" si="25"/>
        <v>0</v>
      </c>
      <c r="J165" s="483" t="str">
        <f t="shared" si="26"/>
        <v/>
      </c>
      <c r="K165" s="954">
        <f>SUMIFS(Sheet1!S71_FullYearForecast,Sheet1!S71_A2SubCode,$AC:$AC,Sheet1!S71_ItemType,$AD:$AD)</f>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f>SUMIFS(Sheet1!S71_AdjustmentBudAmnt,Sheet1!S71_A2SubCode,$AC:$AC,Sheet1!S71_ItemType,$AD:$AD)</f>
        <v>0</v>
      </c>
      <c r="F166" s="953">
        <f>SUMIFS(Sheet1!S71_MonthlyActual,Sheet1!S71_A2SubCode,$AC:$AC,Sheet1!S71_ItemType,$AD:$AD)</f>
        <v>0</v>
      </c>
      <c r="G166" s="953">
        <f>SUMIFS(Sheet1!S71_YTDActual,Sheet1!S71_A2SubCode,$AC:$AC,Sheet1!S71_ItemType,$AD:$AD)</f>
        <v>0</v>
      </c>
      <c r="H166" s="953">
        <f>SUMIFS(Sheet1!S71_YTDBudget,Sheet1!S71_A2SubCode,$AC:$AC,Sheet1!S71_ItemType,$AD:$AD)</f>
        <v>0</v>
      </c>
      <c r="I166" s="483">
        <f t="shared" si="25"/>
        <v>0</v>
      </c>
      <c r="J166" s="483" t="str">
        <f t="shared" si="26"/>
        <v/>
      </c>
      <c r="K166" s="954">
        <f>SUMIFS(Sheet1!S71_FullYearForecast,Sheet1!S71_A2SubCode,$AC:$AC,Sheet1!S71_ItemType,$AD:$AD)</f>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f>SUMIFS(Sheet1!S71_AdjustmentBudAmnt,Sheet1!S71_A2SubCode,$AC:$AC,Sheet1!S71_ItemType,$AD:$AD)</f>
        <v>0</v>
      </c>
      <c r="F167" s="953">
        <f>SUMIFS(Sheet1!S71_MonthlyActual,Sheet1!S71_A2SubCode,$AC:$AC,Sheet1!S71_ItemType,$AD:$AD)</f>
        <v>0</v>
      </c>
      <c r="G167" s="953">
        <f>SUMIFS(Sheet1!S71_YTDActual,Sheet1!S71_A2SubCode,$AC:$AC,Sheet1!S71_ItemType,$AD:$AD)</f>
        <v>0</v>
      </c>
      <c r="H167" s="953">
        <f>SUMIFS(Sheet1!S71_YTDBudget,Sheet1!S71_A2SubCode,$AC:$AC,Sheet1!S71_ItemType,$AD:$AD)</f>
        <v>0</v>
      </c>
      <c r="I167" s="483">
        <f t="shared" si="25"/>
        <v>0</v>
      </c>
      <c r="J167" s="483" t="str">
        <f t="shared" si="26"/>
        <v/>
      </c>
      <c r="K167" s="954">
        <f>SUMIFS(Sheet1!S71_FullYearForecast,Sheet1!S71_A2SubCode,$AC:$AC,Sheet1!S71_ItemType,$AD:$AD)</f>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f>SUMIFS(Sheet1!S71_AdjustmentBudAmnt,Sheet1!S71_A2SubCode,$AC:$AC,Sheet1!S71_ItemType,$AD:$AD)</f>
        <v>0</v>
      </c>
      <c r="F168" s="953">
        <f>SUMIFS(Sheet1!S71_MonthlyActual,Sheet1!S71_A2SubCode,$AC:$AC,Sheet1!S71_ItemType,$AD:$AD)</f>
        <v>0</v>
      </c>
      <c r="G168" s="953">
        <f>SUMIFS(Sheet1!S71_YTDActual,Sheet1!S71_A2SubCode,$AC:$AC,Sheet1!S71_ItemType,$AD:$AD)</f>
        <v>0</v>
      </c>
      <c r="H168" s="953">
        <f>SUMIFS(Sheet1!S71_YTDBudget,Sheet1!S71_A2SubCode,$AC:$AC,Sheet1!S71_ItemType,$AD:$AD)</f>
        <v>0</v>
      </c>
      <c r="I168" s="483">
        <f t="shared" si="25"/>
        <v>0</v>
      </c>
      <c r="J168" s="483" t="str">
        <f t="shared" si="26"/>
        <v/>
      </c>
      <c r="K168" s="954">
        <f>SUMIFS(Sheet1!S71_FullYearForecast,Sheet1!S71_A2SubCode,$AC:$AC,Sheet1!S71_ItemType,$AD:$AD)</f>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f>SUMIFS(Sheet1!S71_AdjustmentBudAmnt,Sheet1!S71_A2SubCode,$AC:$AC,Sheet1!S71_ItemType,$AD:$AD)</f>
        <v>0</v>
      </c>
      <c r="F169" s="953">
        <f>SUMIFS(Sheet1!S71_MonthlyActual,Sheet1!S71_A2SubCode,$AC:$AC,Sheet1!S71_ItemType,$AD:$AD)</f>
        <v>0</v>
      </c>
      <c r="G169" s="953">
        <f>SUMIFS(Sheet1!S71_YTDActual,Sheet1!S71_A2SubCode,$AC:$AC,Sheet1!S71_ItemType,$AD:$AD)</f>
        <v>0</v>
      </c>
      <c r="H169" s="953">
        <f>SUMIFS(Sheet1!S71_YTDBudget,Sheet1!S71_A2SubCode,$AC:$AC,Sheet1!S71_ItemType,$AD:$AD)</f>
        <v>0</v>
      </c>
      <c r="I169" s="483">
        <f t="shared" si="25"/>
        <v>0</v>
      </c>
      <c r="J169" s="483" t="str">
        <f t="shared" si="26"/>
        <v/>
      </c>
      <c r="K169" s="954">
        <f>SUMIFS(Sheet1!S71_FullYearForecast,Sheet1!S71_A2SubCode,$AC:$AC,Sheet1!S71_ItemType,$AD:$AD)</f>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f>SUMIFS(Sheet1!S71_AdjustmentBudAmnt,Sheet1!S71_A2SubCode,$AC:$AC,Sheet1!S71_ItemType,$AD:$AD)</f>
        <v>0</v>
      </c>
      <c r="F170" s="953">
        <f>SUMIFS(Sheet1!S71_MonthlyActual,Sheet1!S71_A2SubCode,$AC:$AC,Sheet1!S71_ItemType,$AD:$AD)</f>
        <v>0</v>
      </c>
      <c r="G170" s="953">
        <f>SUMIFS(Sheet1!S71_YTDActual,Sheet1!S71_A2SubCode,$AC:$AC,Sheet1!S71_ItemType,$AD:$AD)</f>
        <v>0</v>
      </c>
      <c r="H170" s="953">
        <f>SUMIFS(Sheet1!S71_YTDBudget,Sheet1!S71_A2SubCode,$AC:$AC,Sheet1!S71_ItemType,$AD:$AD)</f>
        <v>0</v>
      </c>
      <c r="I170" s="483">
        <f t="shared" si="25"/>
        <v>0</v>
      </c>
      <c r="J170" s="483" t="str">
        <f t="shared" si="26"/>
        <v/>
      </c>
      <c r="K170" s="954">
        <f>SUMIFS(Sheet1!S71_FullYearForecast,Sheet1!S71_A2SubCode,$AC:$AC,Sheet1!S71_ItemType,$AD:$AD)</f>
        <v>0</v>
      </c>
      <c r="L170" s="451"/>
      <c r="AC170" s="948">
        <v>2121</v>
      </c>
      <c r="AD170" s="948" t="s">
        <v>1439</v>
      </c>
    </row>
    <row r="171" spans="1:30" s="388" customFormat="1" x14ac:dyDescent="0.25">
      <c r="A171" s="478" t="str">
        <f t="shared" si="23"/>
        <v>Sport and recreation</v>
      </c>
      <c r="B171" s="490"/>
      <c r="C171" s="485">
        <f t="shared" ref="C171:K171" si="34">SUM(C172:C176)</f>
        <v>502430</v>
      </c>
      <c r="D171" s="485">
        <f t="shared" si="34"/>
        <v>600000</v>
      </c>
      <c r="E171" s="485">
        <f t="shared" si="34"/>
        <v>0</v>
      </c>
      <c r="F171" s="485">
        <f t="shared" si="34"/>
        <v>0</v>
      </c>
      <c r="G171" s="485">
        <f t="shared" si="34"/>
        <v>0</v>
      </c>
      <c r="H171" s="485">
        <f t="shared" si="34"/>
        <v>100000</v>
      </c>
      <c r="I171" s="485">
        <f t="shared" si="25"/>
        <v>-100000</v>
      </c>
      <c r="J171" s="485">
        <f t="shared" si="26"/>
        <v>-1</v>
      </c>
      <c r="K171" s="486">
        <f t="shared" si="34"/>
        <v>600000</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f>SUMIFS(Sheet1!S71_MonthlyActual,Sheet1!S71_A2SubCode,$AC:$AC,Sheet1!S71_ItemType,$AD:$AD)</f>
        <v>0</v>
      </c>
      <c r="G172" s="953">
        <f>SUMIFS(Sheet1!S71_YTDActual,Sheet1!S71_A2SubCode,$AC:$AC,Sheet1!S71_ItemType,$AD:$AD)</f>
        <v>0</v>
      </c>
      <c r="H172" s="953">
        <f>SUMIFS(Sheet1!S71_YTDBudget,Sheet1!S71_A2SubCode,$AC:$AC,Sheet1!S71_ItemType,$AD:$AD)</f>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f>SUMIFS(Sheet1!S71_MonthlyActual,Sheet1!S71_A2SubCode,$AC:$AC,Sheet1!S71_ItemType,$AD:$AD)</f>
        <v>0</v>
      </c>
      <c r="G173" s="953">
        <f>SUMIFS(Sheet1!S71_YTDActual,Sheet1!S71_A2SubCode,$AC:$AC,Sheet1!S71_ItemType,$AD:$AD)</f>
        <v>0</v>
      </c>
      <c r="H173" s="953">
        <f>SUMIFS(Sheet1!S71_YTDBudget,Sheet1!S71_A2SubCode,$AC:$AC,Sheet1!S71_ItemType,$AD:$AD)</f>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f>SUMIFS(Sheet1!S71_MonthlyActual,Sheet1!S71_A2SubCode,$AC:$AC,Sheet1!S71_ItemType,$AD:$AD)</f>
        <v>0</v>
      </c>
      <c r="G174" s="953">
        <f>SUMIFS(Sheet1!S71_YTDActual,Sheet1!S71_A2SubCode,$AC:$AC,Sheet1!S71_ItemType,$AD:$AD)</f>
        <v>0</v>
      </c>
      <c r="H174" s="953">
        <f>SUMIFS(Sheet1!S71_YTDBudget,Sheet1!S71_A2SubCode,$AC:$AC,Sheet1!S71_ItemType,$AD:$AD)</f>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f>SUMIFS(Sheet1!S71_MonthlyActual,Sheet1!S71_A2SubCode,$AC:$AC,Sheet1!S71_ItemType,$AD:$AD)</f>
        <v>0</v>
      </c>
      <c r="G175" s="953">
        <f>SUMIFS(Sheet1!S71_YTDActual,Sheet1!S71_A2SubCode,$AC:$AC,Sheet1!S71_ItemType,$AD:$AD)</f>
        <v>0</v>
      </c>
      <c r="H175" s="953">
        <f>SUMIFS(Sheet1!S71_YTDBudget,Sheet1!S71_A2SubCode,$AC:$AC,Sheet1!S71_ItemType,$AD:$AD)</f>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f>SUMIFS(Sheet1!S71_AdjustmentBudAmnt,Sheet1!S71_A2SubCode,$AC:$AC,Sheet1!S71_ItemType,$AD:$AD)</f>
        <v>0</v>
      </c>
      <c r="F176" s="953">
        <f>SUMIFS(Sheet1!S71_MonthlyActual,Sheet1!S71_A2SubCode,$AC:$AC,Sheet1!S71_ItemType,$AD:$AD)</f>
        <v>0</v>
      </c>
      <c r="G176" s="953">
        <f>SUMIFS(Sheet1!S71_YTDActual,Sheet1!S71_A2SubCode,$AC:$AC,Sheet1!S71_ItemType,$AD:$AD)</f>
        <v>0</v>
      </c>
      <c r="H176" s="953">
        <f>SUMIFS(Sheet1!S71_YTDBudget,Sheet1!S71_A2SubCode,$AC:$AC,Sheet1!S71_ItemType,$AD:$AD)</f>
        <v>100000</v>
      </c>
      <c r="I176" s="483">
        <f t="shared" si="25"/>
        <v>-100000</v>
      </c>
      <c r="J176" s="483">
        <f t="shared" si="26"/>
        <v>-1</v>
      </c>
      <c r="K176" s="954">
        <f>SUMIFS(Sheet1!S71_FullYearForecast,Sheet1!S71_A2SubCode,$AC:$AC,Sheet1!S71_ItemType,$AD:$AD)</f>
        <v>600000</v>
      </c>
      <c r="L176" s="451"/>
      <c r="AC176" s="948">
        <v>2205</v>
      </c>
      <c r="AD176" s="948" t="s">
        <v>1439</v>
      </c>
    </row>
    <row r="177" spans="1:30" s="388" customFormat="1" x14ac:dyDescent="0.25">
      <c r="A177" s="478" t="str">
        <f t="shared" si="23"/>
        <v>Public safety</v>
      </c>
      <c r="B177" s="490"/>
      <c r="C177" s="485">
        <f t="shared" ref="C177:K177" si="35">SUM(C178:C185)</f>
        <v>67254</v>
      </c>
      <c r="D177" s="485">
        <f t="shared" si="35"/>
        <v>17746719</v>
      </c>
      <c r="E177" s="485">
        <f t="shared" si="35"/>
        <v>0</v>
      </c>
      <c r="F177" s="485">
        <f t="shared" si="35"/>
        <v>0</v>
      </c>
      <c r="G177" s="485">
        <f t="shared" si="35"/>
        <v>0</v>
      </c>
      <c r="H177" s="485">
        <f t="shared" si="35"/>
        <v>2957790</v>
      </c>
      <c r="I177" s="485">
        <f t="shared" si="25"/>
        <v>-2957790</v>
      </c>
      <c r="J177" s="485">
        <f t="shared" si="26"/>
        <v>-1</v>
      </c>
      <c r="K177" s="486">
        <f t="shared" si="35"/>
        <v>17746719</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f>SUMIFS(Sheet1!S71_MonthlyActual,Sheet1!S71_A2SubCode,$AC:$AC,Sheet1!S71_ItemType,$AD:$AD)</f>
        <v>0</v>
      </c>
      <c r="G178" s="953">
        <f>SUMIFS(Sheet1!S71_YTDActual,Sheet1!S71_A2SubCode,$AC:$AC,Sheet1!S71_ItemType,$AD:$AD)</f>
        <v>0</v>
      </c>
      <c r="H178" s="953">
        <f>SUMIFS(Sheet1!S71_YTDBudget,Sheet1!S71_A2SubCode,$AC:$AC,Sheet1!S71_ItemType,$AD:$AD)</f>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f>SUMIFS(Sheet1!S71_MonthlyActual,Sheet1!S71_A2SubCode,$AC:$AC,Sheet1!S71_ItemType,$AD:$AD)</f>
        <v>0</v>
      </c>
      <c r="G179" s="953">
        <f>SUMIFS(Sheet1!S71_YTDActual,Sheet1!S71_A2SubCode,$AC:$AC,Sheet1!S71_ItemType,$AD:$AD)</f>
        <v>0</v>
      </c>
      <c r="H179" s="953">
        <f>SUMIFS(Sheet1!S71_YTDBudget,Sheet1!S71_A2SubCode,$AC:$AC,Sheet1!S71_ItemType,$AD:$AD)</f>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f>SUMIFS(Sheet1!S71_MonthlyActual,Sheet1!S71_A2SubCode,$AC:$AC,Sheet1!S71_ItemType,$AD:$AD)</f>
        <v>0</v>
      </c>
      <c r="G180" s="953">
        <f>SUMIFS(Sheet1!S71_YTDActual,Sheet1!S71_A2SubCode,$AC:$AC,Sheet1!S71_ItemType,$AD:$AD)</f>
        <v>0</v>
      </c>
      <c r="H180" s="953">
        <f>SUMIFS(Sheet1!S71_YTDBudget,Sheet1!S71_A2SubCode,$AC:$AC,Sheet1!S71_ItemType,$AD:$AD)</f>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f>SUMIFS(Sheet1!S71_MonthlyActual,Sheet1!S71_A2SubCode,$AC:$AC,Sheet1!S71_ItemType,$AD:$AD)</f>
        <v>0</v>
      </c>
      <c r="G181" s="953">
        <f>SUMIFS(Sheet1!S71_YTDActual,Sheet1!S71_A2SubCode,$AC:$AC,Sheet1!S71_ItemType,$AD:$AD)</f>
        <v>0</v>
      </c>
      <c r="H181" s="953">
        <f>SUMIFS(Sheet1!S71_YTDBudget,Sheet1!S71_A2SubCode,$AC:$AC,Sheet1!S71_ItemType,$AD:$AD)</f>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f>SUMIFS(Sheet1!S71_MonthlyActual,Sheet1!S71_A2SubCode,$AC:$AC,Sheet1!S71_ItemType,$AD:$AD)</f>
        <v>0</v>
      </c>
      <c r="G182" s="953">
        <f>SUMIFS(Sheet1!S71_YTDActual,Sheet1!S71_A2SubCode,$AC:$AC,Sheet1!S71_ItemType,$AD:$AD)</f>
        <v>0</v>
      </c>
      <c r="H182" s="953">
        <f>SUMIFS(Sheet1!S71_YTDBudget,Sheet1!S71_A2SubCode,$AC:$AC,Sheet1!S71_ItemType,$AD:$AD)</f>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f>SUMIFS(Sheet1!S71_MonthlyActual,Sheet1!S71_A2SubCode,$AC:$AC,Sheet1!S71_ItemType,$AD:$AD)</f>
        <v>0</v>
      </c>
      <c r="G183" s="953">
        <f>SUMIFS(Sheet1!S71_YTDActual,Sheet1!S71_A2SubCode,$AC:$AC,Sheet1!S71_ItemType,$AD:$AD)</f>
        <v>0</v>
      </c>
      <c r="H183" s="953">
        <f>SUMIFS(Sheet1!S71_YTDBudget,Sheet1!S71_A2SubCode,$AC:$AC,Sheet1!S71_ItemType,$AD:$AD)</f>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f>SUMIFS(Sheet1!S71_AdjustmentBudAmnt,Sheet1!S71_A2SubCode,$AC:$AC,Sheet1!S71_ItemType,$AD:$AD)</f>
        <v>0</v>
      </c>
      <c r="F184" s="953">
        <f>SUMIFS(Sheet1!S71_MonthlyActual,Sheet1!S71_A2SubCode,$AC:$AC,Sheet1!S71_ItemType,$AD:$AD)</f>
        <v>0</v>
      </c>
      <c r="G184" s="953">
        <f>SUMIFS(Sheet1!S71_YTDActual,Sheet1!S71_A2SubCode,$AC:$AC,Sheet1!S71_ItemType,$AD:$AD)</f>
        <v>0</v>
      </c>
      <c r="H184" s="953">
        <f>SUMIFS(Sheet1!S71_YTDBudget,Sheet1!S71_A2SubCode,$AC:$AC,Sheet1!S71_ItemType,$AD:$AD)</f>
        <v>2957790</v>
      </c>
      <c r="I184" s="483">
        <f>G184-H184</f>
        <v>-2957790</v>
      </c>
      <c r="J184" s="483">
        <f>IF(I184=0,"",I184/H184)</f>
        <v>-1</v>
      </c>
      <c r="K184" s="954">
        <v>17746719</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f>SUMIFS(Sheet1!S71_MonthlyActual,Sheet1!S71_A2SubCode,$AC:$AC,Sheet1!S71_ItemType,$AD:$AD)</f>
        <v>0</v>
      </c>
      <c r="G185" s="953">
        <f>SUMIFS(Sheet1!S71_YTDActual,Sheet1!S71_A2SubCode,$AC:$AC,Sheet1!S71_ItemType,$AD:$AD)</f>
        <v>0</v>
      </c>
      <c r="H185" s="953">
        <f>SUMIFS(Sheet1!S71_YTDBudget,Sheet1!S71_A2SubCode,$AC:$AC,Sheet1!S71_ItemType,$AD:$AD)</f>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6">SUM(C187:C188)</f>
        <v>2676710</v>
      </c>
      <c r="D186" s="485">
        <f t="shared" si="36"/>
        <v>2200000</v>
      </c>
      <c r="E186" s="485">
        <f t="shared" si="36"/>
        <v>0</v>
      </c>
      <c r="F186" s="485">
        <f t="shared" si="36"/>
        <v>128900</v>
      </c>
      <c r="G186" s="485">
        <f t="shared" si="36"/>
        <v>128900</v>
      </c>
      <c r="H186" s="485">
        <f t="shared" si="36"/>
        <v>366666</v>
      </c>
      <c r="I186" s="485">
        <f>G186-H186</f>
        <v>-237766</v>
      </c>
      <c r="J186" s="485">
        <f>IF(I186=0,"",I186/H186)</f>
        <v>-0.64845390627982957</v>
      </c>
      <c r="K186" s="485">
        <f>SUM(K187:K188)</f>
        <v>2200000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f>SUMIFS(Sheet1!S71_AdjustmentBudAmnt,Sheet1!S71_A2SubCode,$AC:$AC,Sheet1!S71_ItemType,$AD:$AD)</f>
        <v>0</v>
      </c>
      <c r="F187" s="953">
        <f>SUMIFS(Sheet1!S71_MonthlyActual,Sheet1!S71_A2SubCode,$AC:$AC,Sheet1!S71_ItemType,$AD:$AD)</f>
        <v>128900</v>
      </c>
      <c r="G187" s="953">
        <f>SUMIFS(Sheet1!S71_YTDActual,Sheet1!S71_A2SubCode,$AC:$AC,Sheet1!S71_ItemType,$AD:$AD)</f>
        <v>128900</v>
      </c>
      <c r="H187" s="953">
        <f>SUMIFS(Sheet1!S71_YTDBudget,Sheet1!S71_A2SubCode,$AC:$AC,Sheet1!S71_ItemType,$AD:$AD)</f>
        <v>366666</v>
      </c>
      <c r="I187" s="483">
        <f>G187-H187</f>
        <v>-237766</v>
      </c>
      <c r="J187" s="483">
        <f>IF(I187=0,"",I187/H187)</f>
        <v>-0.64845390627982957</v>
      </c>
      <c r="K187" s="954">
        <v>2200000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f>SUMIFS(Sheet1!S71_MonthlyActual,Sheet1!S71_A2SubCode,$AC:$AC,Sheet1!S71_ItemType,$AD:$AD)</f>
        <v>0</v>
      </c>
      <c r="G188" s="953">
        <f>SUMIFS(Sheet1!S71_YTDActual,Sheet1!S71_A2SubCode,$AC:$AC,Sheet1!S71_ItemType,$AD:$AD)</f>
        <v>0</v>
      </c>
      <c r="H188" s="953">
        <f>SUMIFS(Sheet1!S71_YTDBudget,Sheet1!S71_A2SubCode,$AC:$AC,Sheet1!S71_ItemType,$AD:$AD)</f>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7">SUM(C190:C196)</f>
        <v>0</v>
      </c>
      <c r="D189" s="485">
        <f t="shared" si="37"/>
        <v>0</v>
      </c>
      <c r="E189" s="485">
        <f t="shared" si="37"/>
        <v>0</v>
      </c>
      <c r="F189" s="485">
        <f t="shared" si="37"/>
        <v>0</v>
      </c>
      <c r="G189" s="485">
        <f t="shared" si="37"/>
        <v>0</v>
      </c>
      <c r="H189" s="485">
        <f t="shared" si="37"/>
        <v>0</v>
      </c>
      <c r="I189" s="485">
        <f t="shared" si="25"/>
        <v>0</v>
      </c>
      <c r="J189" s="485" t="str">
        <f t="shared" si="26"/>
        <v/>
      </c>
      <c r="K189" s="486">
        <f t="shared" si="37"/>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38">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38"/>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38"/>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38"/>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38"/>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38"/>
        <v>Economic and environmental services</v>
      </c>
      <c r="B197" s="490"/>
      <c r="C197" s="474">
        <f t="shared" ref="C197:H197" si="39">C198+C209+C214</f>
        <v>69065120</v>
      </c>
      <c r="D197" s="474">
        <f t="shared" si="39"/>
        <v>43963779</v>
      </c>
      <c r="E197" s="474">
        <f t="shared" si="39"/>
        <v>0</v>
      </c>
      <c r="F197" s="474">
        <f t="shared" si="39"/>
        <v>5650165</v>
      </c>
      <c r="G197" s="474">
        <f t="shared" si="39"/>
        <v>6640200</v>
      </c>
      <c r="H197" s="474">
        <f t="shared" si="39"/>
        <v>7160636</v>
      </c>
      <c r="I197" s="474">
        <f t="shared" si="25"/>
        <v>-520436</v>
      </c>
      <c r="J197" s="474">
        <f t="shared" si="26"/>
        <v>-7.268013623370885E-2</v>
      </c>
      <c r="K197" s="477">
        <f>K198+K209+K214</f>
        <v>43963779</v>
      </c>
      <c r="L197" s="451"/>
      <c r="AC197" s="948"/>
      <c r="AD197" s="948" t="s">
        <v>1044</v>
      </c>
    </row>
    <row r="198" spans="1:30" s="388" customFormat="1" x14ac:dyDescent="0.25">
      <c r="A198" s="478" t="str">
        <f t="shared" si="38"/>
        <v>Planning and development</v>
      </c>
      <c r="B198" s="490"/>
      <c r="C198" s="485">
        <f t="shared" ref="C198:K198" si="40">SUM(C199:C208)</f>
        <v>13410309</v>
      </c>
      <c r="D198" s="485">
        <f t="shared" si="40"/>
        <v>16471451</v>
      </c>
      <c r="E198" s="485">
        <f t="shared" si="40"/>
        <v>0</v>
      </c>
      <c r="F198" s="485">
        <f t="shared" si="40"/>
        <v>506932</v>
      </c>
      <c r="G198" s="485">
        <f t="shared" si="40"/>
        <v>1179986</v>
      </c>
      <c r="H198" s="485">
        <f t="shared" si="40"/>
        <v>2578582</v>
      </c>
      <c r="I198" s="485">
        <f t="shared" si="25"/>
        <v>-1398596</v>
      </c>
      <c r="J198" s="485">
        <f t="shared" si="26"/>
        <v>-0.54238957690699774</v>
      </c>
      <c r="K198" s="486">
        <f t="shared" si="40"/>
        <v>16471451</v>
      </c>
      <c r="L198" s="451"/>
      <c r="AC198" s="948"/>
      <c r="AD198" s="948" t="s">
        <v>1044</v>
      </c>
    </row>
    <row r="199" spans="1:30" s="388" customFormat="1" x14ac:dyDescent="0.25">
      <c r="A199" s="481" t="str">
        <f t="shared" si="38"/>
        <v>Billboards</v>
      </c>
      <c r="B199" s="490"/>
      <c r="C199" s="953">
        <f>SUMIFS(Sheet1!S71_PYearAmount,Sheet1!S71_A2SubCode,($AC:$AC),Sheet1!S71_ItemType,($AD:$AD))</f>
        <v>0</v>
      </c>
      <c r="D199" s="953">
        <f>SUMIFS(Sheet1!S71_OriginalBudAmnt,Sheet1!S71_A2SubCode,$AC:$AC,Sheet1!S71_ItemType,$AD:$AD)</f>
        <v>0</v>
      </c>
      <c r="E199" s="953">
        <f>SUMIFS(Sheet1!S71_AdjustmentBudAmnt,Sheet1!S71_A2SubCode,$AC:$AC,Sheet1!S71_ItemType,$AD:$AD)</f>
        <v>0</v>
      </c>
      <c r="F199" s="953">
        <f>SUMIFS(Sheet1!S71_MonthlyActual,Sheet1!S71_A2SubCode,$AC:$AC,Sheet1!S71_ItemType,$AD:$AD)</f>
        <v>0</v>
      </c>
      <c r="G199" s="953">
        <f>SUMIFS(Sheet1!S71_YTDActual,Sheet1!S71_A2SubCode,$AC:$AC,Sheet1!S71_ItemType,$AD:$AD)</f>
        <v>0</v>
      </c>
      <c r="H199" s="953">
        <f>SUMIFS(Sheet1!S71_YTDBudget,Sheet1!S71_A2SubCode,$AC:$AC,Sheet1!S71_ItemType,$AD:$AD)</f>
        <v>0</v>
      </c>
      <c r="I199" s="483">
        <f t="shared" si="25"/>
        <v>0</v>
      </c>
      <c r="J199" s="483" t="str">
        <f t="shared" si="26"/>
        <v/>
      </c>
      <c r="K199" s="954">
        <f>SUMIFS(Sheet1!S71_FullYearForecast,Sheet1!S71_A2SubCode,$AC:$AC,Sheet1!S71_ItemType,$AD:$AD)</f>
        <v>0</v>
      </c>
      <c r="L199" s="451"/>
      <c r="AC199" s="948">
        <v>3101</v>
      </c>
      <c r="AD199" s="948" t="s">
        <v>1439</v>
      </c>
    </row>
    <row r="200" spans="1:30" s="388" customFormat="1" x14ac:dyDescent="0.25">
      <c r="A200" s="481" t="str">
        <f t="shared" si="38"/>
        <v>Corporate Wide Strategic Planning (IDPs, LEDs)</v>
      </c>
      <c r="B200" s="490"/>
      <c r="C200" s="953">
        <f>SUMIFS(Sheet1!S71_PYearAmount,Sheet1!S71_A2SubCode,($AC:$AC),Sheet1!S71_ItemType,($AD:$AD))</f>
        <v>495009</v>
      </c>
      <c r="D200" s="953">
        <f>SUMIFS(Sheet1!S71_OriginalBudAmnt,Sheet1!S71_A2SubCode,$AC:$AC,Sheet1!S71_ItemType,$AD:$AD)</f>
        <v>3548403</v>
      </c>
      <c r="E200" s="953">
        <f>SUMIFS(Sheet1!S71_AdjustmentBudAmnt,Sheet1!S71_A2SubCode,$AC:$AC,Sheet1!S71_ItemType,$AD:$AD)</f>
        <v>0</v>
      </c>
      <c r="F200" s="953">
        <f>SUMIFS(Sheet1!S71_MonthlyActual,Sheet1!S71_A2SubCode,$AC:$AC,Sheet1!S71_ItemType,$AD:$AD)</f>
        <v>0</v>
      </c>
      <c r="G200" s="953">
        <f>SUMIFS(Sheet1!S71_YTDActual,Sheet1!S71_A2SubCode,$AC:$AC,Sheet1!S71_ItemType,$AD:$AD)</f>
        <v>182890</v>
      </c>
      <c r="H200" s="953">
        <f>SUMIFS(Sheet1!S71_YTDBudget,Sheet1!S71_A2SubCode,$AC:$AC,Sheet1!S71_ItemType,$AD:$AD)</f>
        <v>591400</v>
      </c>
      <c r="I200" s="483">
        <f t="shared" si="25"/>
        <v>-408510</v>
      </c>
      <c r="J200" s="483">
        <f t="shared" si="26"/>
        <v>-0.69075076090632392</v>
      </c>
      <c r="K200" s="954">
        <f>SUMIFS(Sheet1!S71_FullYearForecast,Sheet1!S71_A2SubCode,$AC:$AC,Sheet1!S71_ItemType,$AD:$AD)</f>
        <v>3548403</v>
      </c>
      <c r="L200" s="451"/>
      <c r="AC200" s="948">
        <v>3102</v>
      </c>
      <c r="AD200" s="948" t="s">
        <v>1439</v>
      </c>
    </row>
    <row r="201" spans="1:30" s="388" customFormat="1" x14ac:dyDescent="0.25">
      <c r="A201" s="481" t="str">
        <f t="shared" si="38"/>
        <v>Central City Improvement District</v>
      </c>
      <c r="B201" s="490"/>
      <c r="C201" s="953">
        <f>SUMIFS(Sheet1!S71_PYearAmount,Sheet1!S71_A2SubCode,($AC:$AC),Sheet1!S71_ItemType,($AD:$AD))</f>
        <v>0</v>
      </c>
      <c r="D201" s="953">
        <f>SUMIFS(Sheet1!S71_OriginalBudAmnt,Sheet1!S71_A2SubCode,$AC:$AC,Sheet1!S71_ItemType,$AD:$AD)</f>
        <v>0</v>
      </c>
      <c r="E201" s="953">
        <f>SUMIFS(Sheet1!S71_AdjustmentBudAmnt,Sheet1!S71_A2SubCode,$AC:$AC,Sheet1!S71_ItemType,$AD:$AD)</f>
        <v>0</v>
      </c>
      <c r="F201" s="953">
        <f>SUMIFS(Sheet1!S71_MonthlyActual,Sheet1!S71_A2SubCode,$AC:$AC,Sheet1!S71_ItemType,$AD:$AD)</f>
        <v>0</v>
      </c>
      <c r="G201" s="953">
        <f>SUMIFS(Sheet1!S71_YTDActual,Sheet1!S71_A2SubCode,$AC:$AC,Sheet1!S71_ItemType,$AD:$AD)</f>
        <v>0</v>
      </c>
      <c r="H201" s="953">
        <f>SUMIFS(Sheet1!S71_YTDBudget,Sheet1!S71_A2SubCode,$AC:$AC,Sheet1!S71_ItemType,$AD:$AD)</f>
        <v>0</v>
      </c>
      <c r="I201" s="483">
        <f t="shared" si="25"/>
        <v>0</v>
      </c>
      <c r="J201" s="483" t="str">
        <f t="shared" si="26"/>
        <v/>
      </c>
      <c r="K201" s="954">
        <f>SUMIFS(Sheet1!S71_FullYearForecast,Sheet1!S71_A2SubCode,$AC:$AC,Sheet1!S71_ItemType,$AD:$AD)</f>
        <v>0</v>
      </c>
      <c r="L201" s="451"/>
      <c r="AC201" s="948">
        <v>3103</v>
      </c>
      <c r="AD201" s="948" t="s">
        <v>1439</v>
      </c>
    </row>
    <row r="202" spans="1:30" s="388" customFormat="1" x14ac:dyDescent="0.25">
      <c r="A202" s="481" t="str">
        <f t="shared" si="38"/>
        <v>Development Facilitation</v>
      </c>
      <c r="B202" s="490"/>
      <c r="C202" s="953">
        <f>SUMIFS(Sheet1!S71_PYearAmount,Sheet1!S71_A2SubCode,($AC:$AC),Sheet1!S71_ItemType,($AD:$AD))</f>
        <v>0</v>
      </c>
      <c r="D202" s="953">
        <f>SUMIFS(Sheet1!S71_OriginalBudAmnt,Sheet1!S71_A2SubCode,$AC:$AC,Sheet1!S71_ItemType,$AD:$AD)</f>
        <v>0</v>
      </c>
      <c r="E202" s="953">
        <f>SUMIFS(Sheet1!S71_AdjustmentBudAmnt,Sheet1!S71_A2SubCode,$AC:$AC,Sheet1!S71_ItemType,$AD:$AD)</f>
        <v>0</v>
      </c>
      <c r="F202" s="953">
        <f>SUMIFS(Sheet1!S71_MonthlyActual,Sheet1!S71_A2SubCode,$AC:$AC,Sheet1!S71_ItemType,$AD:$AD)</f>
        <v>0</v>
      </c>
      <c r="G202" s="953">
        <f>SUMIFS(Sheet1!S71_YTDActual,Sheet1!S71_A2SubCode,$AC:$AC,Sheet1!S71_ItemType,$AD:$AD)</f>
        <v>0</v>
      </c>
      <c r="H202" s="953">
        <f>SUMIFS(Sheet1!S71_YTDBudget,Sheet1!S71_A2SubCode,$AC:$AC,Sheet1!S71_ItemType,$AD:$AD)</f>
        <v>0</v>
      </c>
      <c r="I202" s="483">
        <f>G202-H202</f>
        <v>0</v>
      </c>
      <c r="J202" s="483" t="str">
        <f>IF(I202=0,"",I202/H202)</f>
        <v/>
      </c>
      <c r="K202" s="954">
        <f>SUMIFS(Sheet1!S71_FullYearForecast,Sheet1!S71_A2SubCode,$AC:$AC,Sheet1!S71_ItemType,$AD:$AD)</f>
        <v>0</v>
      </c>
      <c r="L202" s="451"/>
      <c r="AC202" s="948">
        <v>3104</v>
      </c>
      <c r="AD202" s="948" t="s">
        <v>1439</v>
      </c>
    </row>
    <row r="203" spans="1:30" s="388" customFormat="1" x14ac:dyDescent="0.25">
      <c r="A203" s="481" t="str">
        <f t="shared" si="38"/>
        <v>Economic Development/Planning</v>
      </c>
      <c r="B203" s="490"/>
      <c r="C203" s="953">
        <f>SUMIFS(Sheet1!S71_PYearAmount,Sheet1!S71_A2SubCode,($AC:$AC),Sheet1!S71_ItemType,($AD:$AD))</f>
        <v>7916357</v>
      </c>
      <c r="D203" s="953">
        <f>SUMIFS(Sheet1!S71_OriginalBudAmnt,Sheet1!S71_A2SubCode,$AC:$AC,Sheet1!S71_ItemType,$AD:$AD)</f>
        <v>8615476</v>
      </c>
      <c r="E203" s="953">
        <f>SUMIFS(Sheet1!S71_AdjustmentBudAmnt,Sheet1!S71_A2SubCode,$AC:$AC,Sheet1!S71_ItemType,$AD:$AD)</f>
        <v>0</v>
      </c>
      <c r="F203" s="953">
        <f>SUMIFS(Sheet1!S71_MonthlyActual,Sheet1!S71_A2SubCode,$AC:$AC,Sheet1!S71_ItemType,$AD:$AD)</f>
        <v>212863</v>
      </c>
      <c r="G203" s="953">
        <f>SUMIFS(Sheet1!S71_YTDActual,Sheet1!S71_A2SubCode,$AC:$AC,Sheet1!S71_ItemType,$AD:$AD)</f>
        <v>425728</v>
      </c>
      <c r="H203" s="953">
        <f>SUMIFS(Sheet1!S71_YTDBudget,Sheet1!S71_A2SubCode,$AC:$AC,Sheet1!S71_ItemType,$AD:$AD)</f>
        <v>1269254</v>
      </c>
      <c r="I203" s="483">
        <f>G203-H203</f>
        <v>-843526</v>
      </c>
      <c r="J203" s="483">
        <f>IF(I203=0,"",I203/H203)</f>
        <v>-0.66458407852171431</v>
      </c>
      <c r="K203" s="954">
        <f>SUMIFS(Sheet1!S71_FullYearForecast,Sheet1!S71_A2SubCode,$AC:$AC,Sheet1!S71_ItemType,$AD:$AD)</f>
        <v>8615476</v>
      </c>
      <c r="L203" s="451"/>
      <c r="AC203" s="948">
        <v>3105</v>
      </c>
      <c r="AD203" s="948" t="s">
        <v>1439</v>
      </c>
    </row>
    <row r="204" spans="1:30" s="388" customFormat="1" x14ac:dyDescent="0.25">
      <c r="A204" s="481" t="str">
        <f t="shared" si="38"/>
        <v>Regional Planning and Development</v>
      </c>
      <c r="B204" s="490"/>
      <c r="C204" s="953">
        <f>SUMIFS(Sheet1!S71_PYearAmount,Sheet1!S71_A2SubCode,($AC:$AC),Sheet1!S71_ItemType,($AD:$AD))</f>
        <v>0</v>
      </c>
      <c r="D204" s="953">
        <f>SUMIFS(Sheet1!S71_OriginalBudAmnt,Sheet1!S71_A2SubCode,$AC:$AC,Sheet1!S71_ItemType,$AD:$AD)</f>
        <v>0</v>
      </c>
      <c r="E204" s="953">
        <f>SUMIFS(Sheet1!S71_AdjustmentBudAmnt,Sheet1!S71_A2SubCode,$AC:$AC,Sheet1!S71_ItemType,$AD:$AD)</f>
        <v>0</v>
      </c>
      <c r="F204" s="953">
        <f>SUMIFS(Sheet1!S71_MonthlyActual,Sheet1!S71_A2SubCode,$AC:$AC,Sheet1!S71_ItemType,$AD:$AD)</f>
        <v>0</v>
      </c>
      <c r="G204" s="953">
        <f>SUMIFS(Sheet1!S71_YTDActual,Sheet1!S71_A2SubCode,$AC:$AC,Sheet1!S71_ItemType,$AD:$AD)</f>
        <v>0</v>
      </c>
      <c r="H204" s="953">
        <f>SUMIFS(Sheet1!S71_YTDBudget,Sheet1!S71_A2SubCode,$AC:$AC,Sheet1!S71_ItemType,$AD:$AD)</f>
        <v>0</v>
      </c>
      <c r="I204" s="483">
        <f>G204-H204</f>
        <v>0</v>
      </c>
      <c r="J204" s="483" t="str">
        <f>IF(I204=0,"",I204/H204)</f>
        <v/>
      </c>
      <c r="K204" s="954">
        <f>SUMIFS(Sheet1!S71_FullYearForecast,Sheet1!S71_A2SubCode,$AC:$AC,Sheet1!S71_ItemType,$AD:$AD)</f>
        <v>0</v>
      </c>
      <c r="L204" s="451"/>
      <c r="AC204" s="948">
        <v>3106</v>
      </c>
      <c r="AD204" s="948" t="s">
        <v>1439</v>
      </c>
    </row>
    <row r="205" spans="1:30" s="388" customFormat="1" ht="20.399999999999999" x14ac:dyDescent="0.25">
      <c r="A205" s="481" t="str">
        <f t="shared" si="38"/>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f>SUMIFS(Sheet1!S71_AdjustmentBudAmnt,Sheet1!S71_A2SubCode,$AC:$AC,Sheet1!S71_ItemType,$AD:$AD)</f>
        <v>0</v>
      </c>
      <c r="F205" s="953">
        <f>SUMIFS(Sheet1!S71_MonthlyActual,Sheet1!S71_A2SubCode,$AC:$AC,Sheet1!S71_ItemType,$AD:$AD)</f>
        <v>0</v>
      </c>
      <c r="G205" s="953">
        <f>SUMIFS(Sheet1!S71_YTDActual,Sheet1!S71_A2SubCode,$AC:$AC,Sheet1!S71_ItemType,$AD:$AD)</f>
        <v>0</v>
      </c>
      <c r="H205" s="953">
        <f>SUMIFS(Sheet1!S71_YTDBudget,Sheet1!S71_A2SubCode,$AC:$AC,Sheet1!S71_ItemType,$AD:$AD)</f>
        <v>191666</v>
      </c>
      <c r="I205" s="483">
        <f>G205-H205</f>
        <v>-191666</v>
      </c>
      <c r="J205" s="483">
        <f>IF(I205=0,"",I205/H205)</f>
        <v>-1</v>
      </c>
      <c r="K205" s="954">
        <f>SUMIFS(Sheet1!S71_FullYearForecast,Sheet1!S71_A2SubCode,$AC:$AC,Sheet1!S71_ItemType,$AD:$AD)</f>
        <v>1150000</v>
      </c>
      <c r="L205" s="451"/>
      <c r="AC205" s="948">
        <v>3107</v>
      </c>
      <c r="AD205" s="948" t="s">
        <v>1439</v>
      </c>
    </row>
    <row r="206" spans="1:30" s="388" customFormat="1" x14ac:dyDescent="0.25">
      <c r="A206" s="481" t="str">
        <f t="shared" si="38"/>
        <v>Project Management Unit</v>
      </c>
      <c r="B206" s="490"/>
      <c r="C206" s="953">
        <f>SUMIFS(Sheet1!S71_PYearAmount,Sheet1!S71_A2SubCode,($AC:$AC),Sheet1!S71_ItemType,($AD:$AD))</f>
        <v>3514243</v>
      </c>
      <c r="D206" s="953">
        <f>SUMIFS(Sheet1!S71_OriginalBudAmnt,Sheet1!S71_A2SubCode,$AC:$AC,Sheet1!S71_ItemType,$AD:$AD)</f>
        <v>3157572</v>
      </c>
      <c r="E206" s="953">
        <f>SUMIFS(Sheet1!S71_AdjustmentBudAmnt,Sheet1!S71_A2SubCode,$AC:$AC,Sheet1!S71_ItemType,$AD:$AD)</f>
        <v>0</v>
      </c>
      <c r="F206" s="953">
        <f>SUMIFS(Sheet1!S71_MonthlyActual,Sheet1!S71_A2SubCode,$AC:$AC,Sheet1!S71_ItemType,$AD:$AD)</f>
        <v>294069</v>
      </c>
      <c r="G206" s="953">
        <f>SUMIFS(Sheet1!S71_YTDActual,Sheet1!S71_A2SubCode,$AC:$AC,Sheet1!S71_ItemType,$AD:$AD)</f>
        <v>571368</v>
      </c>
      <c r="H206" s="953">
        <f>SUMIFS(Sheet1!S71_YTDBudget,Sheet1!S71_A2SubCode,$AC:$AC,Sheet1!S71_ItemType,$AD:$AD)</f>
        <v>526262</v>
      </c>
      <c r="I206" s="483">
        <f>G206-H206</f>
        <v>45106</v>
      </c>
      <c r="J206" s="483">
        <f>IF(I206=0,"",I206/H206)</f>
        <v>8.5710159578308909E-2</v>
      </c>
      <c r="K206" s="954">
        <f>SUMIFS(Sheet1!S71_FullYearForecast,Sheet1!S71_A2SubCode,$AC:$AC,Sheet1!S71_ItemType,$AD:$AD)</f>
        <v>3157572</v>
      </c>
      <c r="L206" s="451"/>
      <c r="AC206" s="948">
        <v>3108</v>
      </c>
      <c r="AD206" s="948" t="s">
        <v>1439</v>
      </c>
    </row>
    <row r="207" spans="1:30" s="388" customFormat="1" x14ac:dyDescent="0.25">
      <c r="A207" s="481" t="str">
        <f t="shared" si="38"/>
        <v>Provincial Planning</v>
      </c>
      <c r="B207" s="490"/>
      <c r="C207" s="953">
        <f>SUMIFS(Sheet1!S71_PYearAmount,Sheet1!S71_A2SubCode,($AC:$AC),Sheet1!S71_ItemType,($AD:$AD))</f>
        <v>0</v>
      </c>
      <c r="D207" s="953">
        <f>SUMIFS(Sheet1!S71_OriginalBudAmnt,Sheet1!S71_A2SubCode,$AC:$AC,Sheet1!S71_ItemType,$AD:$AD)</f>
        <v>0</v>
      </c>
      <c r="E207" s="953">
        <f>SUMIFS(Sheet1!S71_AdjustmentBudAmnt,Sheet1!S71_A2SubCode,$AC:$AC,Sheet1!S71_ItemType,$AD:$AD)</f>
        <v>0</v>
      </c>
      <c r="F207" s="953">
        <f>SUMIFS(Sheet1!S71_MonthlyActual,Sheet1!S71_A2SubCode,$AC:$AC,Sheet1!S71_ItemType,$AD:$AD)</f>
        <v>0</v>
      </c>
      <c r="G207" s="953">
        <f>SUMIFS(Sheet1!S71_YTDActual,Sheet1!S71_A2SubCode,$AC:$AC,Sheet1!S71_ItemType,$AD:$AD)</f>
        <v>0</v>
      </c>
      <c r="H207" s="953">
        <f>SUMIFS(Sheet1!S71_YTDBudget,Sheet1!S71_A2SubCode,$AC:$AC,Sheet1!S71_ItemType,$AD:$AD)</f>
        <v>0</v>
      </c>
      <c r="I207" s="483">
        <f t="shared" si="25"/>
        <v>0</v>
      </c>
      <c r="J207" s="483" t="str">
        <f t="shared" si="26"/>
        <v/>
      </c>
      <c r="K207" s="954">
        <f>SUMIFS(Sheet1!S71_FullYearForecast,Sheet1!S71_A2SubCode,$AC:$AC,Sheet1!S71_ItemType,$AD:$AD)</f>
        <v>0</v>
      </c>
      <c r="L207" s="451"/>
      <c r="AC207" s="948">
        <v>3109</v>
      </c>
      <c r="AD207" s="948" t="s">
        <v>1439</v>
      </c>
    </row>
    <row r="208" spans="1:30" s="388" customFormat="1" x14ac:dyDescent="0.25">
      <c r="A208" s="481" t="str">
        <f t="shared" si="38"/>
        <v>Support to Local Municipalities</v>
      </c>
      <c r="B208" s="490"/>
      <c r="C208" s="953">
        <f>SUMIFS(Sheet1!S71_PYearAmount,Sheet1!S71_A2SubCode,($AC:$AC),Sheet1!S71_ItemType,($AD:$AD))</f>
        <v>0</v>
      </c>
      <c r="D208" s="953">
        <f>SUMIFS(Sheet1!S71_OriginalBudAmnt,Sheet1!S71_A2SubCode,$AC:$AC,Sheet1!S71_ItemType,$AD:$AD)</f>
        <v>0</v>
      </c>
      <c r="E208" s="953">
        <f>SUMIFS(Sheet1!S71_AdjustmentBudAmnt,Sheet1!S71_A2SubCode,$AC:$AC,Sheet1!S71_ItemType,$AD:$AD)</f>
        <v>0</v>
      </c>
      <c r="F208" s="953">
        <f>SUMIFS(Sheet1!S71_MonthlyActual,Sheet1!S71_A2SubCode,$AC:$AC,Sheet1!S71_ItemType,$AD:$AD)</f>
        <v>0</v>
      </c>
      <c r="G208" s="953">
        <f>SUMIFS(Sheet1!S71_YTDActual,Sheet1!S71_A2SubCode,$AC:$AC,Sheet1!S71_ItemType,$AD:$AD)</f>
        <v>0</v>
      </c>
      <c r="H208" s="953">
        <f>SUMIFS(Sheet1!S71_YTDBudget,Sheet1!S71_A2SubCode,$AC:$AC,Sheet1!S71_ItemType,$AD:$AD)</f>
        <v>0</v>
      </c>
      <c r="I208" s="483">
        <f t="shared" si="25"/>
        <v>0</v>
      </c>
      <c r="J208" s="483" t="str">
        <f t="shared" si="26"/>
        <v/>
      </c>
      <c r="K208" s="954">
        <f>SUMIFS(Sheet1!S71_FullYearForecast,Sheet1!S71_A2SubCode,$AC:$AC,Sheet1!S71_ItemType,$AD:$AD)</f>
        <v>0</v>
      </c>
      <c r="L208" s="451"/>
      <c r="AC208" s="948">
        <v>3110</v>
      </c>
      <c r="AD208" s="948" t="s">
        <v>1439</v>
      </c>
    </row>
    <row r="209" spans="1:30" s="388" customFormat="1" x14ac:dyDescent="0.25">
      <c r="A209" s="478" t="str">
        <f t="shared" si="38"/>
        <v>Road transport</v>
      </c>
      <c r="B209" s="490"/>
      <c r="C209" s="485">
        <f t="shared" ref="C209:H209" si="41">SUM(C210:C213)</f>
        <v>55654811</v>
      </c>
      <c r="D209" s="485">
        <f t="shared" si="41"/>
        <v>27492328</v>
      </c>
      <c r="E209" s="485">
        <f t="shared" si="41"/>
        <v>0</v>
      </c>
      <c r="F209" s="485">
        <f t="shared" si="41"/>
        <v>5143233</v>
      </c>
      <c r="G209" s="485">
        <f t="shared" si="41"/>
        <v>5460214</v>
      </c>
      <c r="H209" s="485">
        <f t="shared" si="41"/>
        <v>4582054</v>
      </c>
      <c r="I209" s="485">
        <f t="shared" si="25"/>
        <v>878160</v>
      </c>
      <c r="J209" s="485">
        <f t="shared" si="26"/>
        <v>0.19165204076599709</v>
      </c>
      <c r="K209" s="486">
        <f>SUM(K210:K213)</f>
        <v>27492328</v>
      </c>
      <c r="L209" s="451"/>
      <c r="AC209" s="948"/>
      <c r="AD209" s="948" t="s">
        <v>1044</v>
      </c>
    </row>
    <row r="210" spans="1:30" s="388" customFormat="1" x14ac:dyDescent="0.25">
      <c r="A210" s="481" t="str">
        <f t="shared" si="38"/>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f>SUMIFS(Sheet1!S71_MonthlyActual,Sheet1!S71_A2SubCode,$AC:$AC,Sheet1!S71_ItemType,$AD:$AD)</f>
        <v>0</v>
      </c>
      <c r="G210" s="953">
        <f>SUMIFS(Sheet1!S71_YTDActual,Sheet1!S71_A2SubCode,$AC:$AC,Sheet1!S71_ItemType,$AD:$AD)</f>
        <v>0</v>
      </c>
      <c r="H210" s="953">
        <f>SUMIFS(Sheet1!S71_YTDBudget,Sheet1!S71_A2SubCode,$AC:$AC,Sheet1!S71_ItemType,$AD:$AD)</f>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38"/>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f>SUMIFS(Sheet1!S71_MonthlyActual,Sheet1!S71_A2SubCode,$AC:$AC,Sheet1!S71_ItemType,$AD:$AD)</f>
        <v>0</v>
      </c>
      <c r="G211" s="953">
        <f>SUMIFS(Sheet1!S71_YTDActual,Sheet1!S71_A2SubCode,$AC:$AC,Sheet1!S71_ItemType,$AD:$AD)</f>
        <v>0</v>
      </c>
      <c r="H211" s="953">
        <f>SUMIFS(Sheet1!S71_YTDBudget,Sheet1!S71_A2SubCode,$AC:$AC,Sheet1!S71_ItemType,$AD:$AD)</f>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38"/>
        <v>Roads</v>
      </c>
      <c r="B212" s="490"/>
      <c r="C212" s="953">
        <f>SUMIFS(Sheet1!S71_PYearAmount,Sheet1!S71_A2SubCode,($AC:$AC),Sheet1!S71_ItemType,($AD:$AD))</f>
        <v>55654811</v>
      </c>
      <c r="D212" s="953">
        <f>SUMIFS(Sheet1!S71_OriginalBudAmnt,Sheet1!S71_A2SubCode,$AC:$AC,Sheet1!S71_ItemType,$AD:$AD)</f>
        <v>27492328</v>
      </c>
      <c r="E212" s="953">
        <f>SUMIFS(Sheet1!S71_AdjustmentBudAmnt,Sheet1!S71_A2SubCode,$AC:$AC,Sheet1!S71_ItemType,$AD:$AD)</f>
        <v>0</v>
      </c>
      <c r="F212" s="953">
        <f>SUMIFS(Sheet1!S71_MonthlyActual,Sheet1!S71_A2SubCode,$AC:$AC,Sheet1!S71_ItemType,$AD:$AD)</f>
        <v>5143233</v>
      </c>
      <c r="G212" s="953">
        <f>SUMIFS(Sheet1!S71_YTDActual,Sheet1!S71_A2SubCode,$AC:$AC,Sheet1!S71_ItemType,$AD:$AD)</f>
        <v>5460214</v>
      </c>
      <c r="H212" s="953">
        <f>SUMIFS(Sheet1!S71_YTDBudget,Sheet1!S71_A2SubCode,$AC:$AC,Sheet1!S71_ItemType,$AD:$AD)</f>
        <v>4582054</v>
      </c>
      <c r="I212" s="483">
        <f t="shared" si="25"/>
        <v>878160</v>
      </c>
      <c r="J212" s="483">
        <f t="shared" si="26"/>
        <v>0.19165204076599709</v>
      </c>
      <c r="K212" s="954">
        <f>SUMIFS(Sheet1!S71_FullYearForecast,Sheet1!S71_A2SubCode,$AC:$AC,Sheet1!S71_ItemType,$AD:$AD)</f>
        <v>27492328</v>
      </c>
      <c r="L212" s="451"/>
      <c r="AC212" s="948" t="s">
        <v>1437</v>
      </c>
      <c r="AD212" s="948" t="s">
        <v>1439</v>
      </c>
    </row>
    <row r="213" spans="1:30" s="388" customFormat="1" x14ac:dyDescent="0.25">
      <c r="A213" s="481" t="str">
        <f t="shared" si="38"/>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f>SUMIFS(Sheet1!S71_MonthlyActual,Sheet1!S71_A2SubCode,$AC:$AC,Sheet1!S71_ItemType,$AD:$AD)</f>
        <v>0</v>
      </c>
      <c r="G213" s="953">
        <f>SUMIFS(Sheet1!S71_YTDActual,Sheet1!S71_A2SubCode,$AC:$AC,Sheet1!S71_ItemType,$AD:$AD)</f>
        <v>0</v>
      </c>
      <c r="H213" s="953">
        <f>SUMIFS(Sheet1!S71_YTDBudget,Sheet1!S71_A2SubCode,$AC:$AC,Sheet1!S71_ItemType,$AD:$AD)</f>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38"/>
        <v>Environmental protection</v>
      </c>
      <c r="B214" s="490"/>
      <c r="C214" s="485">
        <f t="shared" ref="C214:K214" si="42">SUM(C215:C220)</f>
        <v>0</v>
      </c>
      <c r="D214" s="485">
        <f t="shared" si="42"/>
        <v>0</v>
      </c>
      <c r="E214" s="485">
        <f t="shared" si="42"/>
        <v>0</v>
      </c>
      <c r="F214" s="485">
        <f t="shared" si="42"/>
        <v>0</v>
      </c>
      <c r="G214" s="485">
        <f t="shared" si="42"/>
        <v>0</v>
      </c>
      <c r="H214" s="485">
        <f t="shared" si="42"/>
        <v>0</v>
      </c>
      <c r="I214" s="485">
        <f t="shared" si="25"/>
        <v>0</v>
      </c>
      <c r="J214" s="485" t="str">
        <f t="shared" si="26"/>
        <v/>
      </c>
      <c r="K214" s="486">
        <f t="shared" si="42"/>
        <v>0</v>
      </c>
      <c r="L214" s="451"/>
      <c r="AC214" s="948"/>
      <c r="AD214" s="948" t="s">
        <v>1044</v>
      </c>
    </row>
    <row r="215" spans="1:30" s="388" customFormat="1" x14ac:dyDescent="0.25">
      <c r="A215" s="481" t="str">
        <f t="shared" si="38"/>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f>SUMIFS(Sheet1!S71_MonthlyActual,Sheet1!S71_A2SubCode,$AC:$AC,Sheet1!S71_ItemType,$AD:$AD)</f>
        <v>0</v>
      </c>
      <c r="G215" s="953">
        <f>SUMIFS(Sheet1!S71_YTDActual,Sheet1!S71_A2SubCode,$AC:$AC,Sheet1!S71_ItemType,$AD:$AD)</f>
        <v>0</v>
      </c>
      <c r="H215" s="953">
        <f>SUMIFS(Sheet1!S71_YTDBudget,Sheet1!S71_A2SubCode,$AC:$AC,Sheet1!S71_ItemType,$AD:$AD)</f>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38"/>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f>SUMIFS(Sheet1!S71_MonthlyActual,Sheet1!S71_A2SubCode,$AC:$AC,Sheet1!S71_ItemType,$AD:$AD)</f>
        <v>0</v>
      </c>
      <c r="G216" s="953">
        <f>SUMIFS(Sheet1!S71_YTDActual,Sheet1!S71_A2SubCode,$AC:$AC,Sheet1!S71_ItemType,$AD:$AD)</f>
        <v>0</v>
      </c>
      <c r="H216" s="953">
        <f>SUMIFS(Sheet1!S71_YTDBudget,Sheet1!S71_A2SubCode,$AC:$AC,Sheet1!S71_ItemType,$AD:$AD)</f>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38"/>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f>SUMIFS(Sheet1!S71_MonthlyActual,Sheet1!S71_A2SubCode,$AC:$AC,Sheet1!S71_ItemType,$AD:$AD)</f>
        <v>0</v>
      </c>
      <c r="G217" s="953">
        <f>SUMIFS(Sheet1!S71_YTDActual,Sheet1!S71_A2SubCode,$AC:$AC,Sheet1!S71_ItemType,$AD:$AD)</f>
        <v>0</v>
      </c>
      <c r="H217" s="953">
        <f>SUMIFS(Sheet1!S71_YTDBudget,Sheet1!S71_A2SubCode,$AC:$AC,Sheet1!S71_ItemType,$AD:$AD)</f>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38"/>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f>SUMIFS(Sheet1!S71_MonthlyActual,Sheet1!S71_A2SubCode,$AC:$AC,Sheet1!S71_ItemType,$AD:$AD)</f>
        <v>0</v>
      </c>
      <c r="G218" s="953">
        <f>SUMIFS(Sheet1!S71_YTDActual,Sheet1!S71_A2SubCode,$AC:$AC,Sheet1!S71_ItemType,$AD:$AD)</f>
        <v>0</v>
      </c>
      <c r="H218" s="953">
        <f>SUMIFS(Sheet1!S71_YTDBudget,Sheet1!S71_A2SubCode,$AC:$AC,Sheet1!S71_ItemType,$AD:$AD)</f>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38"/>
        <v>Pollution Control</v>
      </c>
      <c r="B219" s="490"/>
      <c r="C219" s="953">
        <f>SUMIFS(Sheet1!S71_PYearAmount,Sheet1!S71_A2SubCode,($AC:$AC),Sheet1!S71_ItemType,($AD:$AD))</f>
        <v>0</v>
      </c>
      <c r="D219" s="953">
        <f>SUMIFS(Sheet1!S71_OriginalBudAmnt,Sheet1!S71_A2SubCode,$AC:$AC,Sheet1!S71_ItemType,$AD:$AD)</f>
        <v>0</v>
      </c>
      <c r="E219" s="953">
        <f>SUMIFS(Sheet1!S71_AdjustmentBudAmnt,Sheet1!S71_A2SubCode,$AC:$AC,Sheet1!S71_ItemType,$AD:$AD)</f>
        <v>0</v>
      </c>
      <c r="F219" s="953">
        <f>SUMIFS(Sheet1!S71_MonthlyActual,Sheet1!S71_A2SubCode,$AC:$AC,Sheet1!S71_ItemType,$AD:$AD)</f>
        <v>0</v>
      </c>
      <c r="G219" s="953">
        <f>SUMIFS(Sheet1!S71_YTDActual,Sheet1!S71_A2SubCode,$AC:$AC,Sheet1!S71_ItemType,$AD:$AD)</f>
        <v>0</v>
      </c>
      <c r="H219" s="953">
        <f>SUMIFS(Sheet1!S71_YTDBudget,Sheet1!S71_A2SubCode,$AC:$AC,Sheet1!S71_ItemType,$AD:$AD)</f>
        <v>0</v>
      </c>
      <c r="I219" s="483">
        <f>G219-H219</f>
        <v>0</v>
      </c>
      <c r="J219" s="483" t="str">
        <f>IF(I219=0,"",I219/H219)</f>
        <v/>
      </c>
      <c r="K219" s="954">
        <f>SUMIFS(Sheet1!S71_FullYearForecast,Sheet1!S71_A2SubCode,$AC:$AC,Sheet1!S71_ItemType,$AD:$AD)</f>
        <v>0</v>
      </c>
      <c r="L219" s="451"/>
      <c r="AC219" s="948">
        <v>3305</v>
      </c>
      <c r="AD219" s="948" t="s">
        <v>1439</v>
      </c>
    </row>
    <row r="220" spans="1:30" s="388" customFormat="1" x14ac:dyDescent="0.25">
      <c r="A220" s="481" t="str">
        <f t="shared" si="38"/>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f>SUMIFS(Sheet1!S71_MonthlyActual,Sheet1!S71_A2SubCode,$AC:$AC,Sheet1!S71_ItemType,$AD:$AD)</f>
        <v>0</v>
      </c>
      <c r="G220" s="953">
        <f>SUMIFS(Sheet1!S71_YTDActual,Sheet1!S71_A2SubCode,$AC:$AC,Sheet1!S71_ItemType,$AD:$AD)</f>
        <v>0</v>
      </c>
      <c r="H220" s="953">
        <f>SUMIFS(Sheet1!S71_YTDBudget,Sheet1!S71_A2SubCode,$AC:$AC,Sheet1!S71_ItemType,$AD:$AD)</f>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38"/>
        <v>Trading services</v>
      </c>
      <c r="B221" s="490"/>
      <c r="C221" s="474">
        <f>C222+C226+C230+C235</f>
        <v>36652282</v>
      </c>
      <c r="D221" s="474">
        <f t="shared" ref="D221:I221" si="43">D222+D226+D230+D235</f>
        <v>50531459</v>
      </c>
      <c r="E221" s="474">
        <f t="shared" si="43"/>
        <v>0</v>
      </c>
      <c r="F221" s="474">
        <f t="shared" si="43"/>
        <v>5011983</v>
      </c>
      <c r="G221" s="474">
        <f t="shared" si="43"/>
        <v>7274517</v>
      </c>
      <c r="H221" s="474">
        <f t="shared" si="43"/>
        <v>8421912</v>
      </c>
      <c r="I221" s="474">
        <f t="shared" si="43"/>
        <v>-1147395</v>
      </c>
      <c r="J221" s="474">
        <f t="shared" si="26"/>
        <v>-0.13623925303422785</v>
      </c>
      <c r="K221" s="477">
        <f>K222+K226+K230+K235</f>
        <v>50531459</v>
      </c>
      <c r="L221" s="451"/>
      <c r="AC221" s="948"/>
      <c r="AD221" s="948" t="s">
        <v>1044</v>
      </c>
    </row>
    <row r="222" spans="1:30" s="388" customFormat="1" x14ac:dyDescent="0.25">
      <c r="A222" s="478" t="str">
        <f t="shared" si="38"/>
        <v>Energy sources</v>
      </c>
      <c r="B222" s="490"/>
      <c r="C222" s="485">
        <f t="shared" ref="C222:K222" si="44">SUM(C223:C225)</f>
        <v>5473701</v>
      </c>
      <c r="D222" s="485">
        <f t="shared" si="44"/>
        <v>27784965</v>
      </c>
      <c r="E222" s="485">
        <f t="shared" si="44"/>
        <v>0</v>
      </c>
      <c r="F222" s="485">
        <f t="shared" si="44"/>
        <v>212930</v>
      </c>
      <c r="G222" s="485">
        <f t="shared" si="44"/>
        <v>422459</v>
      </c>
      <c r="H222" s="485">
        <f t="shared" si="44"/>
        <v>4630826</v>
      </c>
      <c r="I222" s="485">
        <f t="shared" si="25"/>
        <v>-4208367</v>
      </c>
      <c r="J222" s="485">
        <f t="shared" si="26"/>
        <v>-0.90877243066355762</v>
      </c>
      <c r="K222" s="486">
        <f t="shared" si="44"/>
        <v>27784965</v>
      </c>
      <c r="L222" s="451"/>
      <c r="AC222" s="948"/>
      <c r="AD222" s="948" t="s">
        <v>1044</v>
      </c>
    </row>
    <row r="223" spans="1:30" s="388" customFormat="1" x14ac:dyDescent="0.25">
      <c r="A223" s="481" t="str">
        <f t="shared" si="38"/>
        <v xml:space="preserve">Electricity </v>
      </c>
      <c r="B223" s="490"/>
      <c r="C223" s="953">
        <f>SUMIFS(Sheet1!S71_PYearAmount,Sheet1!S71_A2SubCode,($AC:$AC),Sheet1!S71_ItemType,($AD:$AD))</f>
        <v>4871354</v>
      </c>
      <c r="D223" s="953">
        <f>SUMIFS(Sheet1!S71_OriginalBudAmnt,Sheet1!S71_A2SubCode,$AC:$AC,Sheet1!S71_ItemType,$AD:$AD)</f>
        <v>27200000</v>
      </c>
      <c r="E223" s="953">
        <f>SUMIFS(Sheet1!S71_AdjustmentBudAmnt,Sheet1!S71_A2SubCode,$AC:$AC,Sheet1!S71_ItemType,$AD:$AD)</f>
        <v>0</v>
      </c>
      <c r="F223" s="953">
        <f>SUMIFS(Sheet1!S71_MonthlyActual,Sheet1!S71_A2SubCode,$AC:$AC,Sheet1!S71_ItemType,$AD:$AD)</f>
        <v>164379</v>
      </c>
      <c r="G223" s="953">
        <f>SUMIFS(Sheet1!S71_YTDActual,Sheet1!S71_A2SubCode,$AC:$AC,Sheet1!S71_ItemType,$AD:$AD)</f>
        <v>307352</v>
      </c>
      <c r="H223" s="953">
        <f>SUMIFS(Sheet1!S71_YTDBudget,Sheet1!S71_A2SubCode,$AC:$AC,Sheet1!S71_ItemType,$AD:$AD)</f>
        <v>4533334</v>
      </c>
      <c r="I223" s="483">
        <f t="shared" si="25"/>
        <v>-4225982</v>
      </c>
      <c r="J223" s="483">
        <f t="shared" si="26"/>
        <v>-0.93220177467620957</v>
      </c>
      <c r="K223" s="954">
        <f>SUMIFS(Sheet1!S71_FullYearForecast,Sheet1!S71_A2SubCode,$AC:$AC,Sheet1!S71_ItemType,$AD:$AD)</f>
        <v>27200000</v>
      </c>
      <c r="L223" s="451"/>
      <c r="AC223" s="948">
        <v>4101</v>
      </c>
      <c r="AD223" s="948" t="s">
        <v>1439</v>
      </c>
    </row>
    <row r="224" spans="1:30" s="388" customFormat="1" x14ac:dyDescent="0.25">
      <c r="A224" s="481" t="str">
        <f t="shared" si="38"/>
        <v>Street Lighting and Signal Systems</v>
      </c>
      <c r="B224" s="490"/>
      <c r="C224" s="953">
        <f>SUMIFS(Sheet1!S71_PYearAmount,Sheet1!S71_A2SubCode,($AC:$AC),Sheet1!S71_ItemType,($AD:$AD))</f>
        <v>602347</v>
      </c>
      <c r="D224" s="953">
        <f>SUMIFS(Sheet1!S71_OriginalBudAmnt,Sheet1!S71_A2SubCode,$AC:$AC,Sheet1!S71_ItemType,$AD:$AD)</f>
        <v>584965</v>
      </c>
      <c r="E224" s="953">
        <f>SUMIFS(Sheet1!S71_AdjustmentBudAmnt,Sheet1!S71_A2SubCode,$AC:$AC,Sheet1!S71_ItemType,$AD:$AD)</f>
        <v>0</v>
      </c>
      <c r="F224" s="953">
        <f>SUMIFS(Sheet1!S71_MonthlyActual,Sheet1!S71_A2SubCode,$AC:$AC,Sheet1!S71_ItemType,$AD:$AD)</f>
        <v>48551</v>
      </c>
      <c r="G224" s="953">
        <f>SUMIFS(Sheet1!S71_YTDActual,Sheet1!S71_A2SubCode,$AC:$AC,Sheet1!S71_ItemType,$AD:$AD)</f>
        <v>115107</v>
      </c>
      <c r="H224" s="953">
        <f>SUMIFS(Sheet1!S71_YTDBudget,Sheet1!S71_A2SubCode,$AC:$AC,Sheet1!S71_ItemType,$AD:$AD)</f>
        <v>97492</v>
      </c>
      <c r="I224" s="483">
        <f>G224-H224</f>
        <v>17615</v>
      </c>
      <c r="J224" s="483">
        <f>IF(I224=0,"",I224/H224)</f>
        <v>0.18068149181471299</v>
      </c>
      <c r="K224" s="954">
        <f>SUMIFS(Sheet1!S71_FullYearForecast,Sheet1!S71_A2SubCode,$AC:$AC,Sheet1!S71_ItemType,$AD:$AD)</f>
        <v>584965</v>
      </c>
      <c r="L224" s="451"/>
      <c r="AC224" s="948">
        <v>4102</v>
      </c>
      <c r="AD224" s="948" t="s">
        <v>1439</v>
      </c>
    </row>
    <row r="225" spans="1:30" s="388" customFormat="1" x14ac:dyDescent="0.25">
      <c r="A225" s="481" t="str">
        <f t="shared" si="38"/>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f>SUMIFS(Sheet1!S71_MonthlyActual,Sheet1!S71_A2SubCode,$AC:$AC,Sheet1!S71_ItemType,$AD:$AD)</f>
        <v>0</v>
      </c>
      <c r="G225" s="953">
        <f>SUMIFS(Sheet1!S71_YTDActual,Sheet1!S71_A2SubCode,$AC:$AC,Sheet1!S71_ItemType,$AD:$AD)</f>
        <v>0</v>
      </c>
      <c r="H225" s="953">
        <f>SUMIFS(Sheet1!S71_YTDBudget,Sheet1!S71_A2SubCode,$AC:$AC,Sheet1!S71_ItemType,$AD:$AD)</f>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38"/>
        <v>Water management</v>
      </c>
      <c r="B226" s="490"/>
      <c r="C226" s="485">
        <f t="shared" ref="C226:K226" si="45">SUM(C227:C229)</f>
        <v>0</v>
      </c>
      <c r="D226" s="485">
        <f t="shared" si="45"/>
        <v>0</v>
      </c>
      <c r="E226" s="485">
        <f t="shared" si="45"/>
        <v>0</v>
      </c>
      <c r="F226" s="485">
        <f t="shared" si="45"/>
        <v>0</v>
      </c>
      <c r="G226" s="485">
        <f t="shared" si="45"/>
        <v>0</v>
      </c>
      <c r="H226" s="485">
        <f t="shared" si="45"/>
        <v>0</v>
      </c>
      <c r="I226" s="485">
        <f t="shared" si="25"/>
        <v>0</v>
      </c>
      <c r="J226" s="485" t="str">
        <f t="shared" si="26"/>
        <v/>
      </c>
      <c r="K226" s="486">
        <f t="shared" si="45"/>
        <v>0</v>
      </c>
      <c r="L226" s="451"/>
      <c r="AC226" s="948"/>
      <c r="AD226" s="948" t="s">
        <v>1044</v>
      </c>
    </row>
    <row r="227" spans="1:30" s="388" customFormat="1" x14ac:dyDescent="0.25">
      <c r="A227" s="481" t="str">
        <f t="shared" si="38"/>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38"/>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38"/>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38"/>
        <v>Waste water management</v>
      </c>
      <c r="B230" s="490"/>
      <c r="C230" s="485">
        <f t="shared" ref="C230:K230" si="46">SUM(C231:C234)</f>
        <v>0</v>
      </c>
      <c r="D230" s="485">
        <f t="shared" si="46"/>
        <v>0</v>
      </c>
      <c r="E230" s="485">
        <f t="shared" si="46"/>
        <v>0</v>
      </c>
      <c r="F230" s="485">
        <f t="shared" si="46"/>
        <v>0</v>
      </c>
      <c r="G230" s="485">
        <f t="shared" si="46"/>
        <v>0</v>
      </c>
      <c r="H230" s="485">
        <f t="shared" si="46"/>
        <v>0</v>
      </c>
      <c r="I230" s="485">
        <f t="shared" si="25"/>
        <v>0</v>
      </c>
      <c r="J230" s="485" t="str">
        <f t="shared" si="26"/>
        <v/>
      </c>
      <c r="K230" s="486">
        <f t="shared" si="46"/>
        <v>0</v>
      </c>
      <c r="L230" s="451"/>
      <c r="AC230" s="948"/>
      <c r="AD230" s="948" t="s">
        <v>1044</v>
      </c>
    </row>
    <row r="231" spans="1:30" s="388" customFormat="1" x14ac:dyDescent="0.25">
      <c r="A231" s="481" t="str">
        <f t="shared" si="38"/>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38"/>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38"/>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38"/>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38"/>
        <v>Waste management</v>
      </c>
      <c r="B235" s="490"/>
      <c r="C235" s="485">
        <f t="shared" ref="C235:H235" si="47">SUM(C236:C239)</f>
        <v>31178581</v>
      </c>
      <c r="D235" s="485">
        <f t="shared" si="47"/>
        <v>22746494</v>
      </c>
      <c r="E235" s="485">
        <f t="shared" si="47"/>
        <v>0</v>
      </c>
      <c r="F235" s="485">
        <f t="shared" si="47"/>
        <v>4799053</v>
      </c>
      <c r="G235" s="485">
        <f t="shared" si="47"/>
        <v>6852058</v>
      </c>
      <c r="H235" s="485">
        <f t="shared" si="47"/>
        <v>3791086</v>
      </c>
      <c r="I235" s="485">
        <f t="shared" si="25"/>
        <v>3060972</v>
      </c>
      <c r="J235" s="485">
        <f t="shared" si="26"/>
        <v>0.80741296821016462</v>
      </c>
      <c r="K235" s="485">
        <f>SUM(K236:K239)</f>
        <v>22746494</v>
      </c>
      <c r="L235" s="451"/>
      <c r="AC235" s="948"/>
      <c r="AD235" s="948" t="s">
        <v>1044</v>
      </c>
    </row>
    <row r="236" spans="1:30" s="388" customFormat="1" x14ac:dyDescent="0.25">
      <c r="A236" s="481" t="str">
        <f t="shared" si="38"/>
        <v>Recycling</v>
      </c>
      <c r="B236" s="490"/>
      <c r="C236" s="953">
        <f>SUMIFS(Sheet1!S71_PYearAmount,Sheet1!S71_A2SubCode,($AC:$AC),Sheet1!S71_ItemType,($AD:$AD))</f>
        <v>0</v>
      </c>
      <c r="D236" s="953">
        <f>SUMIFS(Sheet1!S71_OriginalBudAmnt,Sheet1!S71_A2SubCode,$AC:$AC,Sheet1!S71_ItemType,$AD:$AD)</f>
        <v>0</v>
      </c>
      <c r="E236" s="953">
        <f>SUMIFS(Sheet1!S71_AdjustmentBudAmnt,Sheet1!S71_A2SubCode,$AC:$AC,Sheet1!S71_ItemType,$AD:$AD)</f>
        <v>0</v>
      </c>
      <c r="F236" s="953">
        <f>SUMIFS(Sheet1!S71_MonthlyActual,Sheet1!S71_A2SubCode,$AC:$AC,Sheet1!S71_ItemType,$AD:$AD)</f>
        <v>0</v>
      </c>
      <c r="G236" s="953">
        <f>SUMIFS(Sheet1!S71_YTDActual,Sheet1!S71_A2SubCode,$AC:$AC,Sheet1!S71_ItemType,$AD:$AD)</f>
        <v>0</v>
      </c>
      <c r="H236" s="953">
        <f>SUMIFS(Sheet1!S71_YTDBudget,Sheet1!S71_A2SubCode,$AC:$AC,Sheet1!S71_ItemType,$AD:$AD)</f>
        <v>0</v>
      </c>
      <c r="I236" s="483">
        <f>G236-H236</f>
        <v>0</v>
      </c>
      <c r="J236" s="483" t="str">
        <f>IF(I236=0,"",I236/H236)</f>
        <v/>
      </c>
      <c r="K236" s="954">
        <f>SUMIFS(Sheet1!S71_FullYearForecast,Sheet1!S71_A2SubCode,$AC:$AC,Sheet1!S71_ItemType,$AD:$AD)</f>
        <v>0</v>
      </c>
      <c r="L236" s="451"/>
      <c r="AC236" s="948">
        <v>4401</v>
      </c>
      <c r="AD236" s="948" t="s">
        <v>1439</v>
      </c>
    </row>
    <row r="237" spans="1:30" s="388" customFormat="1" x14ac:dyDescent="0.25">
      <c r="A237" s="481" t="str">
        <f t="shared" si="38"/>
        <v>Solid Waste Disposal (Landfill Sites)</v>
      </c>
      <c r="B237" s="490"/>
      <c r="C237" s="953">
        <f>SUMIFS(Sheet1!S71_PYearAmount,Sheet1!S71_A2SubCode,($AC:$AC),Sheet1!S71_ItemType,($AD:$AD))</f>
        <v>28934809</v>
      </c>
      <c r="D237" s="953">
        <f>SUMIFS(Sheet1!S71_OriginalBudAmnt,Sheet1!S71_A2SubCode,$AC:$AC,Sheet1!S71_ItemType,$AD:$AD)</f>
        <v>18971175</v>
      </c>
      <c r="E237" s="953">
        <f>SUMIFS(Sheet1!S71_AdjustmentBudAmnt,Sheet1!S71_A2SubCode,$AC:$AC,Sheet1!S71_ItemType,$AD:$AD)</f>
        <v>0</v>
      </c>
      <c r="F237" s="953">
        <f>SUMIFS(Sheet1!S71_MonthlyActual,Sheet1!S71_A2SubCode,$AC:$AC,Sheet1!S71_ItemType,$AD:$AD)</f>
        <v>4583652</v>
      </c>
      <c r="G237" s="953">
        <f>SUMIFS(Sheet1!S71_YTDActual,Sheet1!S71_A2SubCode,$AC:$AC,Sheet1!S71_ItemType,$AD:$AD)</f>
        <v>6467544</v>
      </c>
      <c r="H237" s="953">
        <f>SUMIFS(Sheet1!S71_YTDBudget,Sheet1!S71_A2SubCode,$AC:$AC,Sheet1!S71_ItemType,$AD:$AD)</f>
        <v>3161864</v>
      </c>
      <c r="I237" s="483">
        <f>G237-H237</f>
        <v>3305680</v>
      </c>
      <c r="J237" s="483">
        <f>IF(I237=0,"",I237/H237)</f>
        <v>1.0454845622708631</v>
      </c>
      <c r="K237" s="954">
        <f>SUMIFS(Sheet1!S71_FullYearForecast,Sheet1!S71_A2SubCode,$AC:$AC,Sheet1!S71_ItemType,$AD:$AD)</f>
        <v>18971175</v>
      </c>
      <c r="L237" s="451"/>
      <c r="AC237" s="948">
        <v>4402</v>
      </c>
      <c r="AD237" s="948" t="s">
        <v>1439</v>
      </c>
    </row>
    <row r="238" spans="1:30" s="388" customFormat="1" x14ac:dyDescent="0.25">
      <c r="A238" s="481" t="str">
        <f t="shared" si="38"/>
        <v>Solid Waste Removal</v>
      </c>
      <c r="B238" s="490"/>
      <c r="C238" s="953">
        <f>SUMIFS(Sheet1!S71_PYearAmount,Sheet1!S71_A2SubCode,($AC:$AC),Sheet1!S71_ItemType,($AD:$AD))</f>
        <v>2243772</v>
      </c>
      <c r="D238" s="953">
        <f>SUMIFS(Sheet1!S71_OriginalBudAmnt,Sheet1!S71_A2SubCode,$AC:$AC,Sheet1!S71_ItemType,$AD:$AD)</f>
        <v>3775319</v>
      </c>
      <c r="E238" s="953">
        <f>SUMIFS(Sheet1!S71_AdjustmentBudAmnt,Sheet1!S71_A2SubCode,$AC:$AC,Sheet1!S71_ItemType,$AD:$AD)</f>
        <v>0</v>
      </c>
      <c r="F238" s="953">
        <f>SUMIFS(Sheet1!S71_MonthlyActual,Sheet1!S71_A2SubCode,$AC:$AC,Sheet1!S71_ItemType,$AD:$AD)</f>
        <v>215401</v>
      </c>
      <c r="G238" s="953">
        <f>SUMIFS(Sheet1!S71_YTDActual,Sheet1!S71_A2SubCode,$AC:$AC,Sheet1!S71_ItemType,$AD:$AD)</f>
        <v>384514</v>
      </c>
      <c r="H238" s="953">
        <f>SUMIFS(Sheet1!S71_YTDBudget,Sheet1!S71_A2SubCode,$AC:$AC,Sheet1!S71_ItemType,$AD:$AD)</f>
        <v>629222</v>
      </c>
      <c r="I238" s="483">
        <f>G238-H238</f>
        <v>-244708</v>
      </c>
      <c r="J238" s="483">
        <f>IF(I238=0,"",I238/H238)</f>
        <v>-0.38890566445547042</v>
      </c>
      <c r="K238" s="954">
        <f>SUMIFS(Sheet1!S71_FullYearForecast,Sheet1!S71_A2SubCode,$AC:$AC,Sheet1!S71_ItemType,$AD:$AD)</f>
        <v>3775319</v>
      </c>
      <c r="L238" s="451"/>
      <c r="AC238" s="948">
        <v>4403</v>
      </c>
      <c r="AD238" s="948" t="s">
        <v>1439</v>
      </c>
    </row>
    <row r="239" spans="1:30" s="388" customFormat="1" x14ac:dyDescent="0.25">
      <c r="A239" s="481" t="str">
        <f t="shared" si="38"/>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f>SUMIFS(Sheet1!S71_MonthlyActual,Sheet1!S71_A2SubCode,$AC:$AC,Sheet1!S71_ItemType,$AD:$AD)</f>
        <v>0</v>
      </c>
      <c r="G239" s="953">
        <f>SUMIFS(Sheet1!S71_YTDActual,Sheet1!S71_A2SubCode,$AC:$AC,Sheet1!S71_ItemType,$AD:$AD)</f>
        <v>0</v>
      </c>
      <c r="H239" s="953">
        <f>SUMIFS(Sheet1!S71_YTDBudget,Sheet1!S71_A2SubCode,$AC:$AC,Sheet1!S71_ItemType,$AD:$AD)</f>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38"/>
        <v>Other</v>
      </c>
      <c r="B240" s="470"/>
      <c r="C240" s="485">
        <f t="shared" ref="C240:K240" si="48">SUM(C241:C246)</f>
        <v>0</v>
      </c>
      <c r="D240" s="485">
        <f t="shared" si="48"/>
        <v>0</v>
      </c>
      <c r="E240" s="485">
        <f t="shared" si="48"/>
        <v>0</v>
      </c>
      <c r="F240" s="485">
        <f t="shared" si="48"/>
        <v>0</v>
      </c>
      <c r="G240" s="485">
        <f t="shared" si="48"/>
        <v>0</v>
      </c>
      <c r="H240" s="485">
        <f t="shared" si="48"/>
        <v>0</v>
      </c>
      <c r="I240" s="485">
        <f t="shared" si="25"/>
        <v>0</v>
      </c>
      <c r="J240" s="485" t="str">
        <f t="shared" si="26"/>
        <v/>
      </c>
      <c r="K240" s="486">
        <f t="shared" si="48"/>
        <v>0</v>
      </c>
      <c r="L240" s="451"/>
      <c r="AC240" s="948"/>
      <c r="AD240" s="948" t="s">
        <v>1044</v>
      </c>
    </row>
    <row r="241" spans="1:30" s="388" customFormat="1" x14ac:dyDescent="0.25">
      <c r="A241" s="478" t="str">
        <f t="shared" si="38"/>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38"/>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38"/>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38"/>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38"/>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38"/>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49">C128+C148+C197+C221+C240</f>
        <v>400818873</v>
      </c>
      <c r="D247" s="474">
        <f t="shared" si="49"/>
        <v>361275817</v>
      </c>
      <c r="E247" s="474">
        <f t="shared" si="49"/>
        <v>0</v>
      </c>
      <c r="F247" s="474">
        <f t="shared" si="49"/>
        <v>31347585</v>
      </c>
      <c r="G247" s="474">
        <f t="shared" si="49"/>
        <v>49793886</v>
      </c>
      <c r="H247" s="474">
        <f t="shared" si="49"/>
        <v>60045992</v>
      </c>
      <c r="I247" s="474">
        <f t="shared" si="49"/>
        <v>-10252106</v>
      </c>
      <c r="J247" s="474">
        <f>IF(I247=0,"",I247/H247)</f>
        <v>-0.17073755730440759</v>
      </c>
      <c r="K247" s="477">
        <f>K128+K148+K197+K221+K240</f>
        <v>361275817</v>
      </c>
      <c r="L247" s="451"/>
      <c r="AC247" s="946"/>
      <c r="AD247" s="947"/>
    </row>
    <row r="248" spans="1:30" s="388" customFormat="1" x14ac:dyDescent="0.25">
      <c r="A248" s="491" t="str">
        <f>result</f>
        <v>Surplus/ (Deficit) for the year</v>
      </c>
      <c r="B248" s="492"/>
      <c r="C248" s="493">
        <f t="shared" ref="C248:H248" si="50">C125-C247</f>
        <v>102816900</v>
      </c>
      <c r="D248" s="493">
        <f t="shared" si="50"/>
        <v>125173451</v>
      </c>
      <c r="E248" s="493">
        <f t="shared" si="50"/>
        <v>0</v>
      </c>
      <c r="F248" s="493">
        <f t="shared" si="50"/>
        <v>-30567378</v>
      </c>
      <c r="G248" s="493">
        <f t="shared" si="50"/>
        <v>75253432</v>
      </c>
      <c r="H248" s="493">
        <f t="shared" si="50"/>
        <v>21028888</v>
      </c>
      <c r="I248" s="493">
        <f>G248-H248</f>
        <v>54224544</v>
      </c>
      <c r="J248" s="493">
        <f>IF(I248=0,"",I248/H248)</f>
        <v>2.5785740073369547</v>
      </c>
      <c r="K248" s="494">
        <f>K125-K247</f>
        <v>125173451</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5" t="s">
        <v>1185</v>
      </c>
      <c r="B253" s="1035"/>
      <c r="C253" s="1035"/>
      <c r="D253" s="1035"/>
      <c r="E253" s="1035"/>
      <c r="F253" s="1035"/>
      <c r="G253" s="1035"/>
      <c r="H253" s="1035"/>
      <c r="I253" s="1035"/>
      <c r="J253" s="1035"/>
      <c r="K253" s="1035"/>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-1103814</v>
      </c>
      <c r="G256" s="504">
        <f>G125-'C4-FinPerf RE'!G53</f>
        <v>-1302824</v>
      </c>
      <c r="H256" s="504">
        <f>H125-'C4-FinPerf RE'!H53</f>
        <v>0</v>
      </c>
      <c r="I256" s="504">
        <f>I125-'C4-FinPerf RE'!I53</f>
        <v>43972438</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v>
      </c>
      <c r="H257" s="504">
        <f>H247-'C4-FinPerf RE'!H36</f>
        <v>0</v>
      </c>
      <c r="I257" s="504">
        <f>I247-'C4-FinPerf RE'!I36</f>
        <v>0</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17" activePane="bottomRight" state="frozen"/>
      <selection pane="topRight"/>
      <selection pane="bottomLeft"/>
      <selection pane="bottomRight" activeCell="G24" sqref="G24:H24"/>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3" t="str">
        <f>muni&amp; " - "&amp;S71C&amp; " - "&amp;date</f>
        <v>LIM473 Makhuduthamaga - Table C3 Monthly Budget Statement - Financial Performance (revenue and expenditure by municipal vote) - M02 August</v>
      </c>
      <c r="B1" s="1033"/>
      <c r="C1" s="1033"/>
      <c r="D1" s="1033"/>
      <c r="E1" s="1033"/>
      <c r="F1" s="1033"/>
      <c r="G1" s="1033"/>
      <c r="H1" s="1033"/>
      <c r="I1" s="1033"/>
      <c r="J1" s="1033"/>
      <c r="K1" s="1033"/>
    </row>
    <row r="2" spans="1:24" x14ac:dyDescent="0.2">
      <c r="A2" s="20" t="str">
        <f>Vdesc</f>
        <v>Vote Description</v>
      </c>
      <c r="B2" s="1024" t="str">
        <f>head27</f>
        <v>Ref</v>
      </c>
      <c r="C2" s="80" t="str">
        <f>Head1</f>
        <v>2020/21</v>
      </c>
      <c r="D2" s="1026" t="str">
        <f>Head2</f>
        <v>Budget Year 2021/22</v>
      </c>
      <c r="E2" s="1027"/>
      <c r="F2" s="1027"/>
      <c r="G2" s="1027"/>
      <c r="H2" s="1027"/>
      <c r="I2" s="1027"/>
      <c r="J2" s="1027"/>
      <c r="K2" s="1028"/>
    </row>
    <row r="3" spans="1:24" ht="20.399999999999999" x14ac:dyDescent="0.2">
      <c r="A3" s="93"/>
      <c r="B3" s="1041"/>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2"/>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0</v>
      </c>
      <c r="F7" s="36">
        <f>'C3C'!F17</f>
        <v>780207</v>
      </c>
      <c r="G7" s="36">
        <f>'C3C'!G17</f>
        <v>125047318</v>
      </c>
      <c r="H7" s="36">
        <f>'C3C'!H17</f>
        <v>81074880</v>
      </c>
      <c r="I7" s="36">
        <f t="shared" ref="I7:I20" si="0">G7-H7</f>
        <v>43972438</v>
      </c>
      <c r="J7" s="274">
        <f t="shared" ref="J7:J21" si="1">IF(I7=0,"",I7/H7)</f>
        <v>0.54236821565446658</v>
      </c>
      <c r="K7" s="81">
        <f>'C3C'!K17</f>
        <v>486449268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0</v>
      </c>
      <c r="F21" s="55">
        <f t="shared" si="2"/>
        <v>780207</v>
      </c>
      <c r="G21" s="55">
        <f t="shared" si="2"/>
        <v>125047318</v>
      </c>
      <c r="H21" s="55">
        <f t="shared" si="2"/>
        <v>81074880</v>
      </c>
      <c r="I21" s="55">
        <f t="shared" si="2"/>
        <v>43972438</v>
      </c>
      <c r="J21" s="275">
        <f t="shared" si="1"/>
        <v>0.54236821565446658</v>
      </c>
      <c r="K21" s="82">
        <f>SUM(K6:K20)</f>
        <v>486449268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0</v>
      </c>
      <c r="F24" s="36">
        <f>'C3C'!F174</f>
        <v>6509712</v>
      </c>
      <c r="G24" s="36">
        <f>'C3C'!G174</f>
        <v>10510745</v>
      </c>
      <c r="H24" s="36">
        <f>'C3C'!H174</f>
        <v>9988872</v>
      </c>
      <c r="I24" s="36">
        <f t="shared" ref="I24:I38" si="3">G24-H24</f>
        <v>521873</v>
      </c>
      <c r="J24" s="274">
        <f t="shared" ref="J24:J38" si="4">IF(I24=0,"",I24/H24)</f>
        <v>5.2245438724212306E-2</v>
      </c>
      <c r="K24" s="81">
        <f>'C3C'!K174</f>
        <v>59933193</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0</v>
      </c>
      <c r="F25" s="36">
        <f>'C3C'!F185</f>
        <v>8416158</v>
      </c>
      <c r="G25" s="36">
        <f>'C3C'!G185</f>
        <v>16641791</v>
      </c>
      <c r="H25" s="36">
        <f>'C3C'!H185</f>
        <v>25869872</v>
      </c>
      <c r="I25" s="36">
        <f t="shared" si="3"/>
        <v>-9228081</v>
      </c>
      <c r="J25" s="274">
        <f t="shared" si="4"/>
        <v>-0.35671150595565376</v>
      </c>
      <c r="K25" s="81">
        <f>'C3C'!K185</f>
        <v>155219222</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0</v>
      </c>
      <c r="F26" s="36">
        <f>'C3C'!F196</f>
        <v>3532637</v>
      </c>
      <c r="G26" s="36">
        <f>'C3C'!G196</f>
        <v>4555018</v>
      </c>
      <c r="H26" s="36">
        <f>'C3C'!H196</f>
        <v>2711768</v>
      </c>
      <c r="I26" s="36">
        <f t="shared" si="3"/>
        <v>1843250</v>
      </c>
      <c r="J26" s="274">
        <f t="shared" si="4"/>
        <v>0.6797226016384883</v>
      </c>
      <c r="K26" s="81">
        <f>'C3C'!K196</f>
        <v>16270592</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0</v>
      </c>
      <c r="F27" s="36">
        <f>'C3C'!F207</f>
        <v>1817413</v>
      </c>
      <c r="G27" s="36">
        <f>'C3C'!G207</f>
        <v>3402900</v>
      </c>
      <c r="H27" s="36">
        <f>'C3C'!H207</f>
        <v>2198476</v>
      </c>
      <c r="I27" s="36">
        <f t="shared" si="3"/>
        <v>1204424</v>
      </c>
      <c r="J27" s="274">
        <f t="shared" si="4"/>
        <v>0.54784496169164454</v>
      </c>
      <c r="K27" s="81">
        <f>'C3C'!K207</f>
        <v>13190853</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0</v>
      </c>
      <c r="F28" s="36">
        <f>'C3C'!F218</f>
        <v>506932</v>
      </c>
      <c r="G28" s="36">
        <f>'C3C'!G218</f>
        <v>1179986</v>
      </c>
      <c r="H28" s="36">
        <f>'C3C'!H218</f>
        <v>2578582</v>
      </c>
      <c r="I28" s="36">
        <f t="shared" si="3"/>
        <v>-1398596</v>
      </c>
      <c r="J28" s="274">
        <f t="shared" si="4"/>
        <v>-0.54238957690699774</v>
      </c>
      <c r="K28" s="81">
        <f>'C3C'!K218</f>
        <v>16471451</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0</v>
      </c>
      <c r="F29" s="36">
        <f>'C3C'!F229</f>
        <v>280617</v>
      </c>
      <c r="G29" s="36">
        <f>'C3C'!G229</f>
        <v>639815</v>
      </c>
      <c r="H29" s="36">
        <f>'C3C'!H229</f>
        <v>270000</v>
      </c>
      <c r="I29" s="36">
        <f t="shared" si="3"/>
        <v>369815</v>
      </c>
      <c r="J29" s="274">
        <f t="shared" si="4"/>
        <v>1.3696851851851852</v>
      </c>
      <c r="K29" s="81">
        <f>'C3C'!K229</f>
        <v>1620000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0</v>
      </c>
      <c r="F30" s="36">
        <f>'C3C'!F240</f>
        <v>212930</v>
      </c>
      <c r="G30" s="36">
        <f>'C3C'!G240</f>
        <v>422459</v>
      </c>
      <c r="H30" s="36">
        <f>'C3C'!H240</f>
        <v>4630826</v>
      </c>
      <c r="I30" s="36">
        <f t="shared" si="3"/>
        <v>-4208367</v>
      </c>
      <c r="J30" s="274">
        <f t="shared" si="4"/>
        <v>-0.90877243066355762</v>
      </c>
      <c r="K30" s="81">
        <f>'C3C'!K240</f>
        <v>27784965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0</v>
      </c>
      <c r="F31" s="36">
        <f>'C3C'!F251</f>
        <v>5143233</v>
      </c>
      <c r="G31" s="36">
        <f>'C3C'!G251</f>
        <v>5460214</v>
      </c>
      <c r="H31" s="36">
        <f>'C3C'!H251</f>
        <v>4582054</v>
      </c>
      <c r="I31" s="36">
        <f t="shared" si="3"/>
        <v>878160</v>
      </c>
      <c r="J31" s="274">
        <f t="shared" si="4"/>
        <v>0.19165204076599709</v>
      </c>
      <c r="K31" s="81">
        <f>'C3C'!K251</f>
        <v>27492328</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0</v>
      </c>
      <c r="F32" s="36">
        <f>'C3C'!F262</f>
        <v>0</v>
      </c>
      <c r="G32" s="36">
        <f>'C3C'!G262</f>
        <v>0</v>
      </c>
      <c r="H32" s="36">
        <f>'C3C'!H262</f>
        <v>2957790</v>
      </c>
      <c r="I32" s="36">
        <f t="shared" si="3"/>
        <v>-2957790</v>
      </c>
      <c r="J32" s="274">
        <f t="shared" si="4"/>
        <v>-1</v>
      </c>
      <c r="K32" s="81">
        <f>'C3C'!K262</f>
        <v>17746719</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0</v>
      </c>
      <c r="F33" s="36">
        <f>'C3C'!F273</f>
        <v>4799053</v>
      </c>
      <c r="G33" s="36">
        <f>'C3C'!G273</f>
        <v>6852058</v>
      </c>
      <c r="H33" s="36">
        <f>'C3C'!H273</f>
        <v>3791086</v>
      </c>
      <c r="I33" s="36">
        <f t="shared" si="3"/>
        <v>3060972</v>
      </c>
      <c r="J33" s="274">
        <f>IF(I33=0,"",I33/H33)</f>
        <v>0.80741296821016462</v>
      </c>
      <c r="K33" s="81">
        <f>'C3C'!K273</f>
        <v>22746494</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0</v>
      </c>
      <c r="F34" s="36">
        <f>'C3C'!F284</f>
        <v>0</v>
      </c>
      <c r="G34" s="36">
        <f>'C3C'!G284</f>
        <v>0</v>
      </c>
      <c r="H34" s="36">
        <f>'C3C'!H284</f>
        <v>100000</v>
      </c>
      <c r="I34" s="36">
        <f t="shared" si="3"/>
        <v>-100000</v>
      </c>
      <c r="J34" s="274">
        <f>IF(I34=0,"",I34/H34)</f>
        <v>-1</v>
      </c>
      <c r="K34" s="81">
        <f>'C3C'!K284</f>
        <v>600000</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0</v>
      </c>
      <c r="F37" s="36">
        <f>'C3C'!F317</f>
        <v>128900</v>
      </c>
      <c r="G37" s="36">
        <f>'C3C'!G317</f>
        <v>128900</v>
      </c>
      <c r="H37" s="36">
        <f>'C3C'!H317</f>
        <v>366666</v>
      </c>
      <c r="I37" s="36">
        <f t="shared" si="3"/>
        <v>-237766</v>
      </c>
      <c r="J37" s="274">
        <f>IF(I37=0,"",I37/H37)</f>
        <v>-0.64845390627982957</v>
      </c>
      <c r="K37" s="81">
        <f>'C3C'!K317</f>
        <v>2200000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0</v>
      </c>
      <c r="F39" s="211">
        <f t="shared" si="5"/>
        <v>31347585</v>
      </c>
      <c r="G39" s="211">
        <f t="shared" si="5"/>
        <v>49793886</v>
      </c>
      <c r="H39" s="211">
        <f t="shared" si="5"/>
        <v>60045992</v>
      </c>
      <c r="I39" s="211">
        <f t="shared" si="5"/>
        <v>-10252106</v>
      </c>
      <c r="J39" s="277">
        <f>IF(I39=0,"",I39/H39)</f>
        <v>-0.17073755730440759</v>
      </c>
      <c r="K39" s="225">
        <f>SUM(K24:K38)</f>
        <v>361275817</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0</v>
      </c>
      <c r="F40" s="43">
        <f t="shared" si="6"/>
        <v>-30567378</v>
      </c>
      <c r="G40" s="43">
        <f t="shared" si="6"/>
        <v>75253432</v>
      </c>
      <c r="H40" s="43">
        <f t="shared" si="6"/>
        <v>21028888</v>
      </c>
      <c r="I40" s="43">
        <f>I21-I39</f>
        <v>54224544</v>
      </c>
      <c r="J40" s="278">
        <f>IF(I40=0,"",I40/H40)</f>
        <v>2.5785740073369547</v>
      </c>
      <c r="K40" s="133">
        <f>K21-K39</f>
        <v>125173451</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216" activePane="bottomRight" state="frozen"/>
      <selection pane="topRight"/>
      <selection pane="bottomLeft"/>
      <selection pane="bottomRight" activeCell="X232" sqref="X232"/>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M02 August</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6" t="str">
        <f>Head2</f>
        <v>Budget Year 2021/22</v>
      </c>
      <c r="E2" s="1047"/>
      <c r="F2" s="1047"/>
      <c r="G2" s="1047"/>
      <c r="H2" s="1047"/>
      <c r="I2" s="1047"/>
      <c r="J2" s="1047"/>
      <c r="K2" s="1048"/>
      <c r="L2" s="1043" t="e">
        <f>Head4</f>
        <v>#NAME?</v>
      </c>
      <c r="M2" s="1044"/>
      <c r="N2" s="1044"/>
      <c r="O2" s="1044"/>
      <c r="P2" s="1044"/>
      <c r="Q2" s="1044"/>
      <c r="R2" s="1044"/>
      <c r="S2" s="1044"/>
      <c r="T2" s="1044"/>
      <c r="U2" s="1044"/>
      <c r="V2" s="1044"/>
      <c r="W2" s="1045"/>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8">
        <f>SUMIFS(Sheet1!S71_PYearAmount,Sheet1!S71_SubMunicipalVoteNo,$AC:$AC,Sheet1!S71_ItemType,$AD:$AD)</f>
        <v>0</v>
      </c>
      <c r="D7" s="959">
        <f>-SUMIFS(Sheet1!S71_OriginalBudAmnt,Sheet1!S71_SubMunicipalVoteNo,$AC:$AC,Sheet1!S71_ItemType,$AD:$AD)</f>
        <v>0</v>
      </c>
      <c r="E7" s="960">
        <f>-SUMIFS(Sheet1!S71_AdjustmentBudAmnt,Sheet1!S71_SubMunicipalVoteNo,$AC:$AC,Sheet1!S71_ItemType,$AD:$AD)</f>
        <v>0</v>
      </c>
      <c r="F7" s="961">
        <f>SUMIFS(Sheet1!S71_MonthlyActual,Sheet1!S71_SubMunicipalVoteNo,$AC:$AC,Sheet1!S71_ItemType,$AD:$AD)</f>
        <v>0</v>
      </c>
      <c r="G7" s="960">
        <f>SUMIFS(Sheet1!S71_YTDActual,Sheet1!S71_SubMunicipalVoteNo,$AC:$AC,Sheet1!S71_ItemType,$AD:$AD)</f>
        <v>0</v>
      </c>
      <c r="H7" s="961">
        <f>-SUMIFS(Sheet1!S71_YTDBudget,Sheet1!S71_SubMunicipalVoteNo,$AC:$AC,Sheet1!S71_ItemType,$AD:$AD)</f>
        <v>0</v>
      </c>
      <c r="I7" s="483">
        <f t="shared" si="1"/>
        <v>0</v>
      </c>
      <c r="J7" s="526" t="str">
        <f>IF(I7=0,"",I7/H7)</f>
        <v/>
      </c>
      <c r="K7" s="962">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8">
        <f>SUMIFS(Sheet1!S71_PYearAmount,Sheet1!S71_SubMunicipalVoteNo,$AC:$AC,Sheet1!S71_ItemType,$AD:$AD)</f>
        <v>0</v>
      </c>
      <c r="D8" s="959">
        <f>-SUMIFS(Sheet1!S71_OriginalBudAmnt,Sheet1!S71_SubMunicipalVoteNo,$AC:$AC,Sheet1!S71_ItemType,$AD:$AD)</f>
        <v>0</v>
      </c>
      <c r="E8" s="960">
        <f>-SUMIFS(Sheet1!S71_AdjustmentBudAmnt,Sheet1!S71_SubMunicipalVoteNo,$AC:$AC,Sheet1!S71_ItemType,$AD:$AD)</f>
        <v>0</v>
      </c>
      <c r="F8" s="961">
        <f>SUMIFS(Sheet1!S71_MonthlyActual,Sheet1!S71_SubMunicipalVoteNo,$AC:$AC,Sheet1!S71_ItemType,$AD:$AD)</f>
        <v>0</v>
      </c>
      <c r="G8" s="960">
        <f>SUMIFS(Sheet1!S71_YTDActual,Sheet1!S71_SubMunicipalVoteNo,$AC:$AC,Sheet1!S71_ItemType,$AD:$AD)</f>
        <v>0</v>
      </c>
      <c r="H8" s="961">
        <f>-SUMIFS(Sheet1!S71_YTDBudget,Sheet1!S71_SubMunicipalVoteNo,$AC:$AC,Sheet1!S71_ItemType,$AD:$AD)</f>
        <v>0</v>
      </c>
      <c r="I8" s="483">
        <f t="shared" si="1"/>
        <v>0</v>
      </c>
      <c r="J8" s="526" t="str">
        <f t="shared" si="2"/>
        <v/>
      </c>
      <c r="K8" s="962">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8">
        <f>SUMIFS(Sheet1!S71_PYearAmount,Sheet1!S71_SubMunicipalVoteNo,$AC:$AC,Sheet1!S71_ItemType,$AD:$AD)</f>
        <v>0</v>
      </c>
      <c r="D9" s="959">
        <f>-SUMIFS(Sheet1!S71_OriginalBudAmnt,Sheet1!S71_SubMunicipalVoteNo,$AC:$AC,Sheet1!S71_ItemType,$AD:$AD)</f>
        <v>0</v>
      </c>
      <c r="E9" s="960">
        <f>-SUMIFS(Sheet1!S71_AdjustmentBudAmnt,Sheet1!S71_SubMunicipalVoteNo,$AC:$AC,Sheet1!S71_ItemType,$AD:$AD)</f>
        <v>0</v>
      </c>
      <c r="F9" s="961">
        <f>SUMIFS(Sheet1!S71_MonthlyActual,Sheet1!S71_SubMunicipalVoteNo,$AC:$AC,Sheet1!S71_ItemType,$AD:$AD)</f>
        <v>0</v>
      </c>
      <c r="G9" s="960">
        <f>SUMIFS(Sheet1!S71_YTDActual,Sheet1!S71_SubMunicipalVoteNo,$AC:$AC,Sheet1!S71_ItemType,$AD:$AD)</f>
        <v>0</v>
      </c>
      <c r="H9" s="961">
        <f>-SUMIFS(Sheet1!S71_YTDBudget,Sheet1!S71_SubMunicipalVoteNo,$AC:$AC,Sheet1!S71_ItemType,$AD:$AD)</f>
        <v>0</v>
      </c>
      <c r="I9" s="483">
        <f t="shared" si="1"/>
        <v>0</v>
      </c>
      <c r="J9" s="526" t="str">
        <f t="shared" si="2"/>
        <v/>
      </c>
      <c r="K9" s="962">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8">
        <f>SUMIFS(Sheet1!S71_PYearAmount,Sheet1!S71_SubMunicipalVoteNo,$AC:$AC,Sheet1!S71_ItemType,$AD:$AD)</f>
        <v>0</v>
      </c>
      <c r="D10" s="959">
        <f>-SUMIFS(Sheet1!S71_OriginalBudAmnt,Sheet1!S71_SubMunicipalVoteNo,$AC:$AC,Sheet1!S71_ItemType,$AD:$AD)</f>
        <v>0</v>
      </c>
      <c r="E10" s="960">
        <f>-SUMIFS(Sheet1!S71_AdjustmentBudAmnt,Sheet1!S71_SubMunicipalVoteNo,$AC:$AC,Sheet1!S71_ItemType,$AD:$AD)</f>
        <v>0</v>
      </c>
      <c r="F10" s="961">
        <f>SUMIFS(Sheet1!S71_MonthlyActual,Sheet1!S71_SubMunicipalVoteNo,$AC:$AC,Sheet1!S71_ItemType,$AD:$AD)</f>
        <v>0</v>
      </c>
      <c r="G10" s="960">
        <f>SUMIFS(Sheet1!S71_YTDActual,Sheet1!S71_SubMunicipalVoteNo,$AC:$AC,Sheet1!S71_ItemType,$AD:$AD)</f>
        <v>0</v>
      </c>
      <c r="H10" s="961">
        <f>-SUMIFS(Sheet1!S71_YTDBudget,Sheet1!S71_SubMunicipalVoteNo,$AC:$AC,Sheet1!S71_ItemType,$AD:$AD)</f>
        <v>0</v>
      </c>
      <c r="I10" s="483">
        <f t="shared" si="1"/>
        <v>0</v>
      </c>
      <c r="J10" s="526" t="str">
        <f t="shared" si="2"/>
        <v/>
      </c>
      <c r="K10" s="962">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8">
        <f>SUMIFS(Sheet1!S71_PYearAmount,Sheet1!S71_SubMunicipalVoteNo,$AC:$AC,Sheet1!S71_ItemType,$AD:$AD)</f>
        <v>0</v>
      </c>
      <c r="D11" s="959">
        <f>-SUMIFS(Sheet1!S71_OriginalBudAmnt,Sheet1!S71_SubMunicipalVoteNo,$AC:$AC,Sheet1!S71_ItemType,$AD:$AD)</f>
        <v>0</v>
      </c>
      <c r="E11" s="960">
        <f>-SUMIFS(Sheet1!S71_AdjustmentBudAmnt,Sheet1!S71_SubMunicipalVoteNo,$AC:$AC,Sheet1!S71_ItemType,$AD:$AD)</f>
        <v>0</v>
      </c>
      <c r="F11" s="961">
        <f>SUMIFS(Sheet1!S71_MonthlyActual,Sheet1!S71_SubMunicipalVoteNo,$AC:$AC,Sheet1!S71_ItemType,$AD:$AD)</f>
        <v>0</v>
      </c>
      <c r="G11" s="960">
        <f>SUMIFS(Sheet1!S71_YTDActual,Sheet1!S71_SubMunicipalVoteNo,$AC:$AC,Sheet1!S71_ItemType,$AD:$AD)</f>
        <v>0</v>
      </c>
      <c r="H11" s="961">
        <f>-SUMIFS(Sheet1!S71_YTDBudget,Sheet1!S71_SubMunicipalVoteNo,$AC:$AC,Sheet1!S71_ItemType,$AD:$AD)</f>
        <v>0</v>
      </c>
      <c r="I11" s="483">
        <f t="shared" si="1"/>
        <v>0</v>
      </c>
      <c r="J11" s="526" t="str">
        <f t="shared" si="2"/>
        <v/>
      </c>
      <c r="K11" s="962">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8">
        <f>SUMIFS(Sheet1!S71_PYearAmount,Sheet1!S71_SubMunicipalVoteNo,$AC:$AC,Sheet1!S71_ItemType,$AD:$AD)</f>
        <v>0</v>
      </c>
      <c r="D12" s="959">
        <f>-SUMIFS(Sheet1!S71_OriginalBudAmnt,Sheet1!S71_SubMunicipalVoteNo,$AC:$AC,Sheet1!S71_ItemType,$AD:$AD)</f>
        <v>0</v>
      </c>
      <c r="E12" s="960">
        <f>-SUMIFS(Sheet1!S71_AdjustmentBudAmnt,Sheet1!S71_SubMunicipalVoteNo,$AC:$AC,Sheet1!S71_ItemType,$AD:$AD)</f>
        <v>0</v>
      </c>
      <c r="F12" s="961">
        <f>SUMIFS(Sheet1!S71_MonthlyActual,Sheet1!S71_SubMunicipalVoteNo,$AC:$AC,Sheet1!S71_ItemType,$AD:$AD)</f>
        <v>0</v>
      </c>
      <c r="G12" s="960">
        <f>SUMIFS(Sheet1!S71_YTDActual,Sheet1!S71_SubMunicipalVoteNo,$AC:$AC,Sheet1!S71_ItemType,$AD:$AD)</f>
        <v>0</v>
      </c>
      <c r="H12" s="961">
        <f>-SUMIFS(Sheet1!S71_YTDBudget,Sheet1!S71_SubMunicipalVoteNo,$AC:$AC,Sheet1!S71_ItemType,$AD:$AD)</f>
        <v>0</v>
      </c>
      <c r="I12" s="483">
        <f t="shared" si="1"/>
        <v>0</v>
      </c>
      <c r="J12" s="526" t="str">
        <f t="shared" si="2"/>
        <v/>
      </c>
      <c r="K12" s="962">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8">
        <f>SUMIFS(Sheet1!S71_PYearAmount,Sheet1!S71_SubMunicipalVoteNo,$AC:$AC,Sheet1!S71_ItemType,$AD:$AD)</f>
        <v>0</v>
      </c>
      <c r="D13" s="959">
        <f>-SUMIFS(Sheet1!S71_OriginalBudAmnt,Sheet1!S71_SubMunicipalVoteNo,$AC:$AC,Sheet1!S71_ItemType,$AD:$AD)</f>
        <v>0</v>
      </c>
      <c r="E13" s="960">
        <f>-SUMIFS(Sheet1!S71_AdjustmentBudAmnt,Sheet1!S71_SubMunicipalVoteNo,$AC:$AC,Sheet1!S71_ItemType,$AD:$AD)</f>
        <v>0</v>
      </c>
      <c r="F13" s="961">
        <f>SUMIFS(Sheet1!S71_MonthlyActual,Sheet1!S71_SubMunicipalVoteNo,$AC:$AC,Sheet1!S71_ItemType,$AD:$AD)</f>
        <v>0</v>
      </c>
      <c r="G13" s="960">
        <f>SUMIFS(Sheet1!S71_YTDActual,Sheet1!S71_SubMunicipalVoteNo,$AC:$AC,Sheet1!S71_ItemType,$AD:$AD)</f>
        <v>0</v>
      </c>
      <c r="H13" s="961">
        <f>-SUMIFS(Sheet1!S71_YTDBudget,Sheet1!S71_SubMunicipalVoteNo,$AC:$AC,Sheet1!S71_ItemType,$AD:$AD)</f>
        <v>0</v>
      </c>
      <c r="I13" s="483">
        <f t="shared" si="1"/>
        <v>0</v>
      </c>
      <c r="J13" s="526" t="str">
        <f t="shared" si="2"/>
        <v/>
      </c>
      <c r="K13" s="962">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8">
        <f>SUMIFS(Sheet1!S71_PYearAmount,Sheet1!S71_SubMunicipalVoteNo,$AC:$AC,Sheet1!S71_ItemType,$AD:$AD)</f>
        <v>0</v>
      </c>
      <c r="D14" s="959">
        <f>-SUMIFS(Sheet1!S71_OriginalBudAmnt,Sheet1!S71_SubMunicipalVoteNo,$AC:$AC,Sheet1!S71_ItemType,$AD:$AD)</f>
        <v>0</v>
      </c>
      <c r="E14" s="960">
        <f>-SUMIFS(Sheet1!S71_AdjustmentBudAmnt,Sheet1!S71_SubMunicipalVoteNo,$AC:$AC,Sheet1!S71_ItemType,$AD:$AD)</f>
        <v>0</v>
      </c>
      <c r="F14" s="961">
        <f>SUMIFS(Sheet1!S71_MonthlyActual,Sheet1!S71_SubMunicipalVoteNo,$AC:$AC,Sheet1!S71_ItemType,$AD:$AD)</f>
        <v>0</v>
      </c>
      <c r="G14" s="960">
        <f>SUMIFS(Sheet1!S71_YTDActual,Sheet1!S71_SubMunicipalVoteNo,$AC:$AC,Sheet1!S71_ItemType,$AD:$AD)</f>
        <v>0</v>
      </c>
      <c r="H14" s="961">
        <f>-SUMIFS(Sheet1!S71_YTDBudget,Sheet1!S71_SubMunicipalVoteNo,$AC:$AC,Sheet1!S71_ItemType,$AD:$AD)</f>
        <v>0</v>
      </c>
      <c r="I14" s="483">
        <f t="shared" si="1"/>
        <v>0</v>
      </c>
      <c r="J14" s="526" t="str">
        <f t="shared" si="2"/>
        <v/>
      </c>
      <c r="K14" s="962">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8">
        <f>SUMIFS(Sheet1!S71_PYearAmount,Sheet1!S71_SubMunicipalVoteNo,$AC:$AC,Sheet1!S71_ItemType,$AD:$AD)</f>
        <v>0</v>
      </c>
      <c r="D15" s="959">
        <f>-SUMIFS(Sheet1!S71_OriginalBudAmnt,Sheet1!S71_SubMunicipalVoteNo,$AC:$AC,Sheet1!S71_ItemType,$AD:$AD)</f>
        <v>0</v>
      </c>
      <c r="E15" s="960">
        <f>-SUMIFS(Sheet1!S71_AdjustmentBudAmnt,Sheet1!S71_SubMunicipalVoteNo,$AC:$AC,Sheet1!S71_ItemType,$AD:$AD)</f>
        <v>0</v>
      </c>
      <c r="F15" s="961">
        <f>SUMIFS(Sheet1!S71_MonthlyActual,Sheet1!S71_SubMunicipalVoteNo,$AC:$AC,Sheet1!S71_ItemType,$AD:$AD)</f>
        <v>0</v>
      </c>
      <c r="G15" s="960">
        <f>SUMIFS(Sheet1!S71_YTDActual,Sheet1!S71_SubMunicipalVoteNo,$AC:$AC,Sheet1!S71_ItemType,$AD:$AD)</f>
        <v>0</v>
      </c>
      <c r="H15" s="961">
        <f>-SUMIFS(Sheet1!S71_YTDBudget,Sheet1!S71_SubMunicipalVoteNo,$AC:$AC,Sheet1!S71_ItemType,$AD:$AD)</f>
        <v>0</v>
      </c>
      <c r="I15" s="483">
        <f t="shared" si="1"/>
        <v>0</v>
      </c>
      <c r="J15" s="526" t="str">
        <f t="shared" si="2"/>
        <v/>
      </c>
      <c r="K15" s="962">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8">
        <f>SUMIFS(Sheet1!S71_PYearAmount,Sheet1!S71_SubMunicipalVoteNo,$AC:$AC,Sheet1!S71_ItemType,$AD:$AD)</f>
        <v>0</v>
      </c>
      <c r="D16" s="959">
        <f>-SUMIFS(Sheet1!S71_OriginalBudAmnt,Sheet1!S71_SubMunicipalVoteNo,$AC:$AC,Sheet1!S71_ItemType,$AD:$AD)</f>
        <v>0</v>
      </c>
      <c r="E16" s="960">
        <f>-SUMIFS(Sheet1!S71_AdjustmentBudAmnt,Sheet1!S71_SubMunicipalVoteNo,$AC:$AC,Sheet1!S71_ItemType,$AD:$AD)</f>
        <v>0</v>
      </c>
      <c r="F16" s="961">
        <f>SUMIFS(Sheet1!S71_MonthlyActual,Sheet1!S71_SubMunicipalVoteNo,$AC:$AC,Sheet1!S71_ItemType,$AD:$AD)</f>
        <v>0</v>
      </c>
      <c r="G16" s="960">
        <f>SUMIFS(Sheet1!S71_YTDActual,Sheet1!S71_SubMunicipalVoteNo,$AC:$AC,Sheet1!S71_ItemType,$AD:$AD)</f>
        <v>0</v>
      </c>
      <c r="H16" s="961">
        <f>-SUMIFS(Sheet1!S71_YTDBudget,Sheet1!S71_SubMunicipalVoteNo,$AC:$AC,Sheet1!S71_ItemType,$AD:$AD)</f>
        <v>0</v>
      </c>
      <c r="I16" s="483">
        <f t="shared" si="1"/>
        <v>0</v>
      </c>
      <c r="J16" s="526" t="str">
        <f t="shared" si="2"/>
        <v/>
      </c>
      <c r="K16" s="962">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0</v>
      </c>
      <c r="F17" s="525">
        <f t="shared" si="3"/>
        <v>780207</v>
      </c>
      <c r="G17" s="524">
        <f t="shared" si="3"/>
        <v>125047318</v>
      </c>
      <c r="H17" s="525">
        <f t="shared" si="3"/>
        <v>81074880</v>
      </c>
      <c r="I17" s="483">
        <f t="shared" si="1"/>
        <v>43972438</v>
      </c>
      <c r="J17" s="526">
        <f t="shared" si="2"/>
        <v>0.54236821565446658</v>
      </c>
      <c r="K17" s="527">
        <f t="shared" si="3"/>
        <v>486449268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8">
        <f>SUMIFS(Sheet1!S71_PYearAmount,Sheet1!S71_SubMunicipalVoteNo,$AC:$AC,Sheet1!S71_ItemType,$AD:$AD)</f>
        <v>0</v>
      </c>
      <c r="D18" s="959">
        <f>-SUMIFS(Sheet1!S71_OriginalBudAmnt,Sheet1!S71_SubMunicipalVoteNo,$AC:$AC,Sheet1!S71_ItemType,$AD:$AD)</f>
        <v>0</v>
      </c>
      <c r="E18" s="960">
        <f>-SUMIFS(Sheet1!S71_AdjustmentBudAmnt,Sheet1!S71_SubMunicipalVoteNo,$AC:$AC,Sheet1!S71_ItemType,$AD:$AD)</f>
        <v>0</v>
      </c>
      <c r="F18" s="961">
        <f>SUMIFS(Sheet1!S71_MonthlyActual,Sheet1!S71_SubMunicipalVoteNo,$AC:$AC,Sheet1!S71_ItemType,$AD:$AD)</f>
        <v>0</v>
      </c>
      <c r="G18" s="960">
        <f>SUMIFS(Sheet1!S71_YTDActual,Sheet1!S71_SubMunicipalVoteNo,$AC:$AC,Sheet1!S71_ItemType,$AD:$AD)</f>
        <v>0</v>
      </c>
      <c r="H18" s="961">
        <f>-SUMIFS(Sheet1!S71_YTDBudget,Sheet1!S71_SubMunicipalVoteNo,$AC:$AC,Sheet1!S71_ItemType,$AD:$AD)</f>
        <v>0</v>
      </c>
      <c r="I18" s="483">
        <f t="shared" si="1"/>
        <v>0</v>
      </c>
      <c r="J18" s="526" t="str">
        <f t="shared" si="2"/>
        <v/>
      </c>
      <c r="K18" s="962">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8">
        <f>SUMIFS(Sheet1!S71_PYearAmount,Sheet1!S71_SubMunicipalVoteNo,$AC:$AC,Sheet1!S71_ItemType,$AD:$AD)</f>
        <v>503602782</v>
      </c>
      <c r="D19" s="959">
        <f>-SUMIFS(Sheet1!S71_OriginalBudAmnt,Sheet1!S71_SubMunicipalVoteNo,$AC:$AC,Sheet1!S71_ItemType,$AD:$AD)</f>
        <v>486449268</v>
      </c>
      <c r="E19" s="960">
        <f>-SUMIFS(Sheet1!S71_AdjustmentBudAmnt,Sheet1!S71_SubMunicipalVoteNo,$AC:$AC,Sheet1!S71_ItemType,$AD:$AD)</f>
        <v>0</v>
      </c>
      <c r="F19" s="961">
        <f>SUMIFS(Sheet1!S71_MonthlyActual,Sheet1!S71_SubMunicipalVoteNo,$AC:$AC,Sheet1!S71_ItemType,$AD:$AD)</f>
        <v>780207</v>
      </c>
      <c r="G19" s="960">
        <f>SUMIFS(Sheet1!S71_YTDActual,Sheet1!S71_SubMunicipalVoteNo,$AC:$AC,Sheet1!S71_ItemType,$AD:$AD)</f>
        <v>125047318</v>
      </c>
      <c r="H19" s="961">
        <f>-SUMIFS(Sheet1!S71_YTDBudget,Sheet1!S71_SubMunicipalVoteNo,$AC:$AC,Sheet1!S71_ItemType,$AD:$AD)</f>
        <v>81074880</v>
      </c>
      <c r="I19" s="483">
        <f t="shared" si="1"/>
        <v>43972438</v>
      </c>
      <c r="J19" s="526">
        <f t="shared" si="2"/>
        <v>0.54236821565446658</v>
      </c>
      <c r="K19" s="962">
        <f>-SUMIFS(Sheet1!S71_FullYearForecast,Sheet1!S71_SubMunicipalVoteNo,$AC:$AC,Sheet1!S71_ItemType,$AD:$AD)</f>
        <v>486449268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8">
        <f>SUMIFS(Sheet1!S71_PYearAmount,Sheet1!S71_SubMunicipalVoteNo,$AC:$AC,Sheet1!S71_ItemType,$AD:$AD)</f>
        <v>32991</v>
      </c>
      <c r="D20" s="959">
        <f>-SUMIFS(Sheet1!S71_OriginalBudAmnt,Sheet1!S71_SubMunicipalVoteNo,$AC:$AC,Sheet1!S71_ItemType,$AD:$AD)</f>
        <v>0</v>
      </c>
      <c r="E20" s="960">
        <f>-SUMIFS(Sheet1!S71_AdjustmentBudAmnt,Sheet1!S71_SubMunicipalVoteNo,$AC:$AC,Sheet1!S71_ItemType,$AD:$AD)</f>
        <v>0</v>
      </c>
      <c r="F20" s="961">
        <f>SUMIFS(Sheet1!S71_MonthlyActual,Sheet1!S71_SubMunicipalVoteNo,$AC:$AC,Sheet1!S71_ItemType,$AD:$AD)</f>
        <v>0</v>
      </c>
      <c r="G20" s="960">
        <f>SUMIFS(Sheet1!S71_YTDActual,Sheet1!S71_SubMunicipalVoteNo,$AC:$AC,Sheet1!S71_ItemType,$AD:$AD)</f>
        <v>0</v>
      </c>
      <c r="H20" s="961">
        <f>-SUMIFS(Sheet1!S71_YTDBudget,Sheet1!S71_SubMunicipalVoteNo,$AC:$AC,Sheet1!S71_ItemType,$AD:$AD)</f>
        <v>0</v>
      </c>
      <c r="I20" s="483">
        <f t="shared" si="1"/>
        <v>0</v>
      </c>
      <c r="J20" s="526" t="str">
        <f t="shared" si="2"/>
        <v/>
      </c>
      <c r="K20" s="962">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8">
        <f>SUMIFS(Sheet1!S71_PYearAmount,Sheet1!S71_SubMunicipalVoteNo,$AC:$AC,Sheet1!S71_ItemType,$AD:$AD)</f>
        <v>0</v>
      </c>
      <c r="D21" s="959">
        <f>-SUMIFS(Sheet1!S71_OriginalBudAmnt,Sheet1!S71_SubMunicipalVoteNo,$AC:$AC,Sheet1!S71_ItemType,$AD:$AD)</f>
        <v>0</v>
      </c>
      <c r="E21" s="960">
        <f>-SUMIFS(Sheet1!S71_AdjustmentBudAmnt,Sheet1!S71_SubMunicipalVoteNo,$AC:$AC,Sheet1!S71_ItemType,$AD:$AD)</f>
        <v>0</v>
      </c>
      <c r="F21" s="961">
        <f>SUMIFS(Sheet1!S71_MonthlyActual,Sheet1!S71_SubMunicipalVoteNo,$AC:$AC,Sheet1!S71_ItemType,$AD:$AD)</f>
        <v>0</v>
      </c>
      <c r="G21" s="960">
        <f>SUMIFS(Sheet1!S71_YTDActual,Sheet1!S71_SubMunicipalVoteNo,$AC:$AC,Sheet1!S71_ItemType,$AD:$AD)</f>
        <v>0</v>
      </c>
      <c r="H21" s="961">
        <f>-SUMIFS(Sheet1!S71_YTDBudget,Sheet1!S71_SubMunicipalVoteNo,$AC:$AC,Sheet1!S71_ItemType,$AD:$AD)</f>
        <v>0</v>
      </c>
      <c r="I21" s="483">
        <f t="shared" si="1"/>
        <v>0</v>
      </c>
      <c r="J21" s="526" t="str">
        <f t="shared" si="2"/>
        <v/>
      </c>
      <c r="K21" s="962">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8">
        <f>SUMIFS(Sheet1!S71_PYearAmount,Sheet1!S71_SubMunicipalVoteNo,$AC:$AC,Sheet1!S71_ItemType,$AD:$AD)</f>
        <v>0</v>
      </c>
      <c r="D22" s="959">
        <f>-SUMIFS(Sheet1!S71_OriginalBudAmnt,Sheet1!S71_SubMunicipalVoteNo,$AC:$AC,Sheet1!S71_ItemType,$AD:$AD)</f>
        <v>0</v>
      </c>
      <c r="E22" s="960">
        <f>-SUMIFS(Sheet1!S71_AdjustmentBudAmnt,Sheet1!S71_SubMunicipalVoteNo,$AC:$AC,Sheet1!S71_ItemType,$AD:$AD)</f>
        <v>0</v>
      </c>
      <c r="F22" s="961">
        <f>SUMIFS(Sheet1!S71_MonthlyActual,Sheet1!S71_SubMunicipalVoteNo,$AC:$AC,Sheet1!S71_ItemType,$AD:$AD)</f>
        <v>0</v>
      </c>
      <c r="G22" s="960">
        <f>SUMIFS(Sheet1!S71_YTDActual,Sheet1!S71_SubMunicipalVoteNo,$AC:$AC,Sheet1!S71_ItemType,$AD:$AD)</f>
        <v>0</v>
      </c>
      <c r="H22" s="961">
        <f>-SUMIFS(Sheet1!S71_YTDBudget,Sheet1!S71_SubMunicipalVoteNo,$AC:$AC,Sheet1!S71_ItemType,$AD:$AD)</f>
        <v>0</v>
      </c>
      <c r="I22" s="483">
        <f t="shared" si="1"/>
        <v>0</v>
      </c>
      <c r="J22" s="526" t="str">
        <f t="shared" si="2"/>
        <v/>
      </c>
      <c r="K22" s="962">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8">
        <f>SUMIFS(Sheet1!S71_PYearAmount,Sheet1!S71_SubMunicipalVoteNo,$AC:$AC,Sheet1!S71_ItemType,$AD:$AD)</f>
        <v>0</v>
      </c>
      <c r="D23" s="959">
        <f>-SUMIFS(Sheet1!S71_OriginalBudAmnt,Sheet1!S71_SubMunicipalVoteNo,$AC:$AC,Sheet1!S71_ItemType,$AD:$AD)</f>
        <v>0</v>
      </c>
      <c r="E23" s="960">
        <f>-SUMIFS(Sheet1!S71_AdjustmentBudAmnt,Sheet1!S71_SubMunicipalVoteNo,$AC:$AC,Sheet1!S71_ItemType,$AD:$AD)</f>
        <v>0</v>
      </c>
      <c r="F23" s="961">
        <f>SUMIFS(Sheet1!S71_MonthlyActual,Sheet1!S71_SubMunicipalVoteNo,$AC:$AC,Sheet1!S71_ItemType,$AD:$AD)</f>
        <v>0</v>
      </c>
      <c r="G23" s="960">
        <f>SUMIFS(Sheet1!S71_YTDActual,Sheet1!S71_SubMunicipalVoteNo,$AC:$AC,Sheet1!S71_ItemType,$AD:$AD)</f>
        <v>0</v>
      </c>
      <c r="H23" s="961">
        <f>-SUMIFS(Sheet1!S71_YTDBudget,Sheet1!S71_SubMunicipalVoteNo,$AC:$AC,Sheet1!S71_ItemType,$AD:$AD)</f>
        <v>0</v>
      </c>
      <c r="I23" s="483">
        <f t="shared" si="1"/>
        <v>0</v>
      </c>
      <c r="J23" s="526" t="str">
        <f t="shared" si="2"/>
        <v/>
      </c>
      <c r="K23" s="962">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8">
        <f>SUMIFS(Sheet1!S71_PYearAmount,Sheet1!S71_SubMunicipalVoteNo,$AC:$AC,Sheet1!S71_ItemType,$AD:$AD)</f>
        <v>0</v>
      </c>
      <c r="D24" s="959">
        <f>-SUMIFS(Sheet1!S71_OriginalBudAmnt,Sheet1!S71_SubMunicipalVoteNo,$AC:$AC,Sheet1!S71_ItemType,$AD:$AD)</f>
        <v>0</v>
      </c>
      <c r="E24" s="960">
        <f>-SUMIFS(Sheet1!S71_AdjustmentBudAmnt,Sheet1!S71_SubMunicipalVoteNo,$AC:$AC,Sheet1!S71_ItemType,$AD:$AD)</f>
        <v>0</v>
      </c>
      <c r="F24" s="961">
        <f>SUMIFS(Sheet1!S71_MonthlyActual,Sheet1!S71_SubMunicipalVoteNo,$AC:$AC,Sheet1!S71_ItemType,$AD:$AD)</f>
        <v>0</v>
      </c>
      <c r="G24" s="960">
        <f>SUMIFS(Sheet1!S71_YTDActual,Sheet1!S71_SubMunicipalVoteNo,$AC:$AC,Sheet1!S71_ItemType,$AD:$AD)</f>
        <v>0</v>
      </c>
      <c r="H24" s="961">
        <f>-SUMIFS(Sheet1!S71_YTDBudget,Sheet1!S71_SubMunicipalVoteNo,$AC:$AC,Sheet1!S71_ItemType,$AD:$AD)</f>
        <v>0</v>
      </c>
      <c r="I24" s="483">
        <f t="shared" si="1"/>
        <v>0</v>
      </c>
      <c r="J24" s="526" t="str">
        <f t="shared" si="2"/>
        <v/>
      </c>
      <c r="K24" s="962">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8">
        <f>SUMIFS(Sheet1!S71_PYearAmount,Sheet1!S71_SubMunicipalVoteNo,$AC:$AC,Sheet1!S71_ItemType,$AD:$AD)</f>
        <v>0</v>
      </c>
      <c r="D25" s="959">
        <f>-SUMIFS(Sheet1!S71_OriginalBudAmnt,Sheet1!S71_SubMunicipalVoteNo,$AC:$AC,Sheet1!S71_ItemType,$AD:$AD)</f>
        <v>0</v>
      </c>
      <c r="E25" s="960">
        <f>-SUMIFS(Sheet1!S71_AdjustmentBudAmnt,Sheet1!S71_SubMunicipalVoteNo,$AC:$AC,Sheet1!S71_ItemType,$AD:$AD)</f>
        <v>0</v>
      </c>
      <c r="F25" s="961">
        <f>SUMIFS(Sheet1!S71_MonthlyActual,Sheet1!S71_SubMunicipalVoteNo,$AC:$AC,Sheet1!S71_ItemType,$AD:$AD)</f>
        <v>0</v>
      </c>
      <c r="G25" s="960">
        <f>SUMIFS(Sheet1!S71_YTDActual,Sheet1!S71_SubMunicipalVoteNo,$AC:$AC,Sheet1!S71_ItemType,$AD:$AD)</f>
        <v>0</v>
      </c>
      <c r="H25" s="961">
        <f>-SUMIFS(Sheet1!S71_YTDBudget,Sheet1!S71_SubMunicipalVoteNo,$AC:$AC,Sheet1!S71_ItemType,$AD:$AD)</f>
        <v>0</v>
      </c>
      <c r="I25" s="483">
        <f t="shared" si="1"/>
        <v>0</v>
      </c>
      <c r="J25" s="526" t="str">
        <f t="shared" si="2"/>
        <v/>
      </c>
      <c r="K25" s="962">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8">
        <f>SUMIFS(Sheet1!S71_PYearAmount,Sheet1!S71_SubMunicipalVoteNo,$AC:$AC,Sheet1!S71_ItemType,$AD:$AD)</f>
        <v>0</v>
      </c>
      <c r="D26" s="959">
        <f>-SUMIFS(Sheet1!S71_OriginalBudAmnt,Sheet1!S71_SubMunicipalVoteNo,$AC:$AC,Sheet1!S71_ItemType,$AD:$AD)</f>
        <v>0</v>
      </c>
      <c r="E26" s="960">
        <f>-SUMIFS(Sheet1!S71_AdjustmentBudAmnt,Sheet1!S71_SubMunicipalVoteNo,$AC:$AC,Sheet1!S71_ItemType,$AD:$AD)</f>
        <v>0</v>
      </c>
      <c r="F26" s="961">
        <f>SUMIFS(Sheet1!S71_MonthlyActual,Sheet1!S71_SubMunicipalVoteNo,$AC:$AC,Sheet1!S71_ItemType,$AD:$AD)</f>
        <v>0</v>
      </c>
      <c r="G26" s="960">
        <f>SUMIFS(Sheet1!S71_YTDActual,Sheet1!S71_SubMunicipalVoteNo,$AC:$AC,Sheet1!S71_ItemType,$AD:$AD)</f>
        <v>0</v>
      </c>
      <c r="H26" s="961">
        <f>-SUMIFS(Sheet1!S71_YTDBudget,Sheet1!S71_SubMunicipalVoteNo,$AC:$AC,Sheet1!S71_ItemType,$AD:$AD)</f>
        <v>0</v>
      </c>
      <c r="I26" s="483">
        <f t="shared" si="1"/>
        <v>0</v>
      </c>
      <c r="J26" s="526" t="str">
        <f t="shared" si="2"/>
        <v/>
      </c>
      <c r="K26" s="962">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8">
        <f>SUMIFS(Sheet1!S71_PYearAmount,Sheet1!S71_SubMunicipalVoteNo,$AC:$AC,Sheet1!S71_ItemType,$AD:$AD)</f>
        <v>0</v>
      </c>
      <c r="D27" s="959">
        <f>-SUMIFS(Sheet1!S71_OriginalBudAmnt,Sheet1!S71_SubMunicipalVoteNo,$AC:$AC,Sheet1!S71_ItemType,$AD:$AD)</f>
        <v>0</v>
      </c>
      <c r="E27" s="960">
        <f>-SUMIFS(Sheet1!S71_AdjustmentBudAmnt,Sheet1!S71_SubMunicipalVoteNo,$AC:$AC,Sheet1!S71_ItemType,$AD:$AD)</f>
        <v>0</v>
      </c>
      <c r="F27" s="961">
        <f>SUMIFS(Sheet1!S71_MonthlyActual,Sheet1!S71_SubMunicipalVoteNo,$AC:$AC,Sheet1!S71_ItemType,$AD:$AD)</f>
        <v>0</v>
      </c>
      <c r="G27" s="960">
        <f>SUMIFS(Sheet1!S71_YTDActual,Sheet1!S71_SubMunicipalVoteNo,$AC:$AC,Sheet1!S71_ItemType,$AD:$AD)</f>
        <v>0</v>
      </c>
      <c r="H27" s="961">
        <f>-SUMIFS(Sheet1!S71_YTDBudget,Sheet1!S71_SubMunicipalVoteNo,$AC:$AC,Sheet1!S71_ItemType,$AD:$AD)</f>
        <v>0</v>
      </c>
      <c r="I27" s="483">
        <f t="shared" si="1"/>
        <v>0</v>
      </c>
      <c r="J27" s="526" t="str">
        <f t="shared" si="2"/>
        <v/>
      </c>
      <c r="K27" s="962">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8">
        <f>SUMIFS(Sheet1!S71_PYearAmount,Sheet1!S71_SubMunicipalVoteNo,$AC:$AC,Sheet1!S71_ItemType,$AD:$AD)</f>
        <v>0</v>
      </c>
      <c r="D29" s="959">
        <f>-SUMIFS(Sheet1!S71_OriginalBudAmnt,Sheet1!S71_SubMunicipalVoteNo,$AC:$AC,Sheet1!S71_ItemType,$AD:$AD)</f>
        <v>0</v>
      </c>
      <c r="E29" s="960">
        <f>-SUMIFS(Sheet1!S71_AdjustmentBudAmnt,Sheet1!S71_SubMunicipalVoteNo,$AC:$AC,Sheet1!S71_ItemType,$AD:$AD)</f>
        <v>0</v>
      </c>
      <c r="F29" s="961">
        <f>SUMIFS(Sheet1!S71_MonthlyActual,Sheet1!S71_SubMunicipalVoteNo,$AC:$AC,Sheet1!S71_ItemType,$AD:$AD)</f>
        <v>0</v>
      </c>
      <c r="G29" s="960">
        <f>SUMIFS(Sheet1!S71_YTDActual,Sheet1!S71_SubMunicipalVoteNo,$AC:$AC,Sheet1!S71_ItemType,$AD:$AD)</f>
        <v>0</v>
      </c>
      <c r="H29" s="960">
        <f>-SUMIFS(Sheet1!S71_YTDBudget,Sheet1!S71_SubMunicipalVoteNo,$AC:$AC,Sheet1!S71_ItemType,$AD:$AD)</f>
        <v>0</v>
      </c>
      <c r="I29" s="534">
        <f t="shared" si="1"/>
        <v>0</v>
      </c>
      <c r="J29" s="526" t="str">
        <f t="shared" si="2"/>
        <v/>
      </c>
      <c r="K29" s="962">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8">
        <f>SUMIFS(Sheet1!S71_PYearAmount,Sheet1!S71_SubMunicipalVoteNo,$AC:$AC,Sheet1!S71_ItemType,$AD:$AD)</f>
        <v>0</v>
      </c>
      <c r="D30" s="959">
        <f>-SUMIFS(Sheet1!S71_OriginalBudAmnt,Sheet1!S71_SubMunicipalVoteNo,$AC:$AC,Sheet1!S71_ItemType,$AD:$AD)</f>
        <v>0</v>
      </c>
      <c r="E30" s="960">
        <f>-SUMIFS(Sheet1!S71_AdjustmentBudAmnt,Sheet1!S71_SubMunicipalVoteNo,$AC:$AC,Sheet1!S71_ItemType,$AD:$AD)</f>
        <v>0</v>
      </c>
      <c r="F30" s="961">
        <f>SUMIFS(Sheet1!S71_MonthlyActual,Sheet1!S71_SubMunicipalVoteNo,$AC:$AC,Sheet1!S71_ItemType,$AD:$AD)</f>
        <v>0</v>
      </c>
      <c r="G30" s="960">
        <f>SUMIFS(Sheet1!S71_YTDActual,Sheet1!S71_SubMunicipalVoteNo,$AC:$AC,Sheet1!S71_ItemType,$AD:$AD)</f>
        <v>0</v>
      </c>
      <c r="H30" s="961">
        <f>-SUMIFS(Sheet1!S71_YTDBudget,Sheet1!S71_SubMunicipalVoteNo,$AC:$AC,Sheet1!S71_ItemType,$AD:$AD)</f>
        <v>0</v>
      </c>
      <c r="I30" s="483">
        <f t="shared" si="1"/>
        <v>0</v>
      </c>
      <c r="J30" s="526" t="str">
        <f t="shared" si="2"/>
        <v/>
      </c>
      <c r="K30" s="962">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8">
        <f>SUMIFS(Sheet1!S71_PYearAmount,Sheet1!S71_SubMunicipalVoteNo,$AC:$AC,Sheet1!S71_ItemType,$AD:$AD)</f>
        <v>0</v>
      </c>
      <c r="D31" s="959">
        <f>-SUMIFS(Sheet1!S71_OriginalBudAmnt,Sheet1!S71_SubMunicipalVoteNo,$AC:$AC,Sheet1!S71_ItemType,$AD:$AD)</f>
        <v>0</v>
      </c>
      <c r="E31" s="960">
        <f>-SUMIFS(Sheet1!S71_AdjustmentBudAmnt,Sheet1!S71_SubMunicipalVoteNo,$AC:$AC,Sheet1!S71_ItemType,$AD:$AD)</f>
        <v>0</v>
      </c>
      <c r="F31" s="961">
        <f>SUMIFS(Sheet1!S71_MonthlyActual,Sheet1!S71_SubMunicipalVoteNo,$AC:$AC,Sheet1!S71_ItemType,$AD:$AD)</f>
        <v>0</v>
      </c>
      <c r="G31" s="960">
        <f>SUMIFS(Sheet1!S71_YTDActual,Sheet1!S71_SubMunicipalVoteNo,$AC:$AC,Sheet1!S71_ItemType,$AD:$AD)</f>
        <v>0</v>
      </c>
      <c r="H31" s="961">
        <f>-SUMIFS(Sheet1!S71_YTDBudget,Sheet1!S71_SubMunicipalVoteNo,$AC:$AC,Sheet1!S71_ItemType,$AD:$AD)</f>
        <v>0</v>
      </c>
      <c r="I31" s="483">
        <f t="shared" si="1"/>
        <v>0</v>
      </c>
      <c r="J31" s="526" t="str">
        <f t="shared" si="2"/>
        <v/>
      </c>
      <c r="K31" s="962">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8">
        <f>SUMIFS(Sheet1!S71_PYearAmount,Sheet1!S71_SubMunicipalVoteNo,$AC:$AC,Sheet1!S71_ItemType,$AD:$AD)</f>
        <v>0</v>
      </c>
      <c r="D32" s="959">
        <f>-SUMIFS(Sheet1!S71_OriginalBudAmnt,Sheet1!S71_SubMunicipalVoteNo,$AC:$AC,Sheet1!S71_ItemType,$AD:$AD)</f>
        <v>0</v>
      </c>
      <c r="E32" s="960">
        <f>-SUMIFS(Sheet1!S71_AdjustmentBudAmnt,Sheet1!S71_SubMunicipalVoteNo,$AC:$AC,Sheet1!S71_ItemType,$AD:$AD)</f>
        <v>0</v>
      </c>
      <c r="F32" s="961">
        <f>SUMIFS(Sheet1!S71_MonthlyActual,Sheet1!S71_SubMunicipalVoteNo,$AC:$AC,Sheet1!S71_ItemType,$AD:$AD)</f>
        <v>0</v>
      </c>
      <c r="G32" s="960">
        <f>SUMIFS(Sheet1!S71_YTDActual,Sheet1!S71_SubMunicipalVoteNo,$AC:$AC,Sheet1!S71_ItemType,$AD:$AD)</f>
        <v>0</v>
      </c>
      <c r="H32" s="961">
        <f>-SUMIFS(Sheet1!S71_YTDBudget,Sheet1!S71_SubMunicipalVoteNo,$AC:$AC,Sheet1!S71_ItemType,$AD:$AD)</f>
        <v>0</v>
      </c>
      <c r="I32" s="483">
        <f t="shared" si="1"/>
        <v>0</v>
      </c>
      <c r="J32" s="526" t="str">
        <f t="shared" si="2"/>
        <v/>
      </c>
      <c r="K32" s="962">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8">
        <f>SUMIFS(Sheet1!S71_PYearAmount,Sheet1!S71_SubMunicipalVoteNo,$AC:$AC,Sheet1!S71_ItemType,$AD:$AD)</f>
        <v>0</v>
      </c>
      <c r="D33" s="959">
        <f>-SUMIFS(Sheet1!S71_OriginalBudAmnt,Sheet1!S71_SubMunicipalVoteNo,$AC:$AC,Sheet1!S71_ItemType,$AD:$AD)</f>
        <v>0</v>
      </c>
      <c r="E33" s="960">
        <f>-SUMIFS(Sheet1!S71_AdjustmentBudAmnt,Sheet1!S71_SubMunicipalVoteNo,$AC:$AC,Sheet1!S71_ItemType,$AD:$AD)</f>
        <v>0</v>
      </c>
      <c r="F33" s="961">
        <f>SUMIFS(Sheet1!S71_MonthlyActual,Sheet1!S71_SubMunicipalVoteNo,$AC:$AC,Sheet1!S71_ItemType,$AD:$AD)</f>
        <v>0</v>
      </c>
      <c r="G33" s="960">
        <f>SUMIFS(Sheet1!S71_YTDActual,Sheet1!S71_SubMunicipalVoteNo,$AC:$AC,Sheet1!S71_ItemType,$AD:$AD)</f>
        <v>0</v>
      </c>
      <c r="H33" s="961">
        <f>-SUMIFS(Sheet1!S71_YTDBudget,Sheet1!S71_SubMunicipalVoteNo,$AC:$AC,Sheet1!S71_ItemType,$AD:$AD)</f>
        <v>0</v>
      </c>
      <c r="I33" s="483">
        <f t="shared" si="1"/>
        <v>0</v>
      </c>
      <c r="J33" s="526" t="str">
        <f t="shared" si="2"/>
        <v/>
      </c>
      <c r="K33" s="962">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8">
        <f>SUMIFS(Sheet1!S71_PYearAmount,Sheet1!S71_SubMunicipalVoteNo,$AC:$AC,Sheet1!S71_ItemType,$AD:$AD)</f>
        <v>0</v>
      </c>
      <c r="D34" s="959">
        <f>-SUMIFS(Sheet1!S71_OriginalBudAmnt,Sheet1!S71_SubMunicipalVoteNo,$AC:$AC,Sheet1!S71_ItemType,$AD:$AD)</f>
        <v>0</v>
      </c>
      <c r="E34" s="960">
        <f>-SUMIFS(Sheet1!S71_AdjustmentBudAmnt,Sheet1!S71_SubMunicipalVoteNo,$AC:$AC,Sheet1!S71_ItemType,$AD:$AD)</f>
        <v>0</v>
      </c>
      <c r="F34" s="961">
        <f>SUMIFS(Sheet1!S71_MonthlyActual,Sheet1!S71_SubMunicipalVoteNo,$AC:$AC,Sheet1!S71_ItemType,$AD:$AD)</f>
        <v>0</v>
      </c>
      <c r="G34" s="960">
        <f>SUMIFS(Sheet1!S71_YTDActual,Sheet1!S71_SubMunicipalVoteNo,$AC:$AC,Sheet1!S71_ItemType,$AD:$AD)</f>
        <v>0</v>
      </c>
      <c r="H34" s="961">
        <f>-SUMIFS(Sheet1!S71_YTDBudget,Sheet1!S71_SubMunicipalVoteNo,$AC:$AC,Sheet1!S71_ItemType,$AD:$AD)</f>
        <v>0</v>
      </c>
      <c r="I34" s="483">
        <f t="shared" si="1"/>
        <v>0</v>
      </c>
      <c r="J34" s="526" t="str">
        <f t="shared" si="2"/>
        <v/>
      </c>
      <c r="K34" s="962">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8">
        <f>SUMIFS(Sheet1!S71_PYearAmount,Sheet1!S71_SubMunicipalVoteNo,$AC:$AC,Sheet1!S71_ItemType,$AD:$AD)</f>
        <v>0</v>
      </c>
      <c r="D35" s="959">
        <f>-SUMIFS(Sheet1!S71_OriginalBudAmnt,Sheet1!S71_SubMunicipalVoteNo,$AC:$AC,Sheet1!S71_ItemType,$AD:$AD)</f>
        <v>0</v>
      </c>
      <c r="E35" s="960">
        <f>-SUMIFS(Sheet1!S71_AdjustmentBudAmnt,Sheet1!S71_SubMunicipalVoteNo,$AC:$AC,Sheet1!S71_ItemType,$AD:$AD)</f>
        <v>0</v>
      </c>
      <c r="F35" s="961">
        <f>SUMIFS(Sheet1!S71_MonthlyActual,Sheet1!S71_SubMunicipalVoteNo,$AC:$AC,Sheet1!S71_ItemType,$AD:$AD)</f>
        <v>0</v>
      </c>
      <c r="G35" s="960">
        <f>SUMIFS(Sheet1!S71_YTDActual,Sheet1!S71_SubMunicipalVoteNo,$AC:$AC,Sheet1!S71_ItemType,$AD:$AD)</f>
        <v>0</v>
      </c>
      <c r="H35" s="961">
        <f>-SUMIFS(Sheet1!S71_YTDBudget,Sheet1!S71_SubMunicipalVoteNo,$AC:$AC,Sheet1!S71_ItemType,$AD:$AD)</f>
        <v>0</v>
      </c>
      <c r="I35" s="483">
        <f t="shared" si="1"/>
        <v>0</v>
      </c>
      <c r="J35" s="526" t="str">
        <f t="shared" si="2"/>
        <v/>
      </c>
      <c r="K35" s="962">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8">
        <f>SUMIFS(Sheet1!S71_PYearAmount,Sheet1!S71_SubMunicipalVoteNo,$AC:$AC,Sheet1!S71_ItemType,$AD:$AD)</f>
        <v>0</v>
      </c>
      <c r="D36" s="959">
        <f>-SUMIFS(Sheet1!S71_OriginalBudAmnt,Sheet1!S71_SubMunicipalVoteNo,$AC:$AC,Sheet1!S71_ItemType,$AD:$AD)</f>
        <v>0</v>
      </c>
      <c r="E36" s="960">
        <f>-SUMIFS(Sheet1!S71_AdjustmentBudAmnt,Sheet1!S71_SubMunicipalVoteNo,$AC:$AC,Sheet1!S71_ItemType,$AD:$AD)</f>
        <v>0</v>
      </c>
      <c r="F36" s="961">
        <f>SUMIFS(Sheet1!S71_MonthlyActual,Sheet1!S71_SubMunicipalVoteNo,$AC:$AC,Sheet1!S71_ItemType,$AD:$AD)</f>
        <v>0</v>
      </c>
      <c r="G36" s="960">
        <f>SUMIFS(Sheet1!S71_YTDActual,Sheet1!S71_SubMunicipalVoteNo,$AC:$AC,Sheet1!S71_ItemType,$AD:$AD)</f>
        <v>0</v>
      </c>
      <c r="H36" s="961">
        <f>-SUMIFS(Sheet1!S71_YTDBudget,Sheet1!S71_SubMunicipalVoteNo,$AC:$AC,Sheet1!S71_ItemType,$AD:$AD)</f>
        <v>0</v>
      </c>
      <c r="I36" s="483">
        <f t="shared" si="1"/>
        <v>0</v>
      </c>
      <c r="J36" s="526" t="str">
        <f t="shared" si="2"/>
        <v/>
      </c>
      <c r="K36" s="962">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8">
        <f>SUMIFS(Sheet1!S71_PYearAmount,Sheet1!S71_SubMunicipalVoteNo,$AC:$AC,Sheet1!S71_ItemType,$AD:$AD)</f>
        <v>0</v>
      </c>
      <c r="D37" s="959">
        <f>-SUMIFS(Sheet1!S71_OriginalBudAmnt,Sheet1!S71_SubMunicipalVoteNo,$AC:$AC,Sheet1!S71_ItemType,$AD:$AD)</f>
        <v>0</v>
      </c>
      <c r="E37" s="960">
        <f>-SUMIFS(Sheet1!S71_AdjustmentBudAmnt,Sheet1!S71_SubMunicipalVoteNo,$AC:$AC,Sheet1!S71_ItemType,$AD:$AD)</f>
        <v>0</v>
      </c>
      <c r="F37" s="961">
        <f>SUMIFS(Sheet1!S71_MonthlyActual,Sheet1!S71_SubMunicipalVoteNo,$AC:$AC,Sheet1!S71_ItemType,$AD:$AD)</f>
        <v>0</v>
      </c>
      <c r="G37" s="960">
        <f>SUMIFS(Sheet1!S71_YTDActual,Sheet1!S71_SubMunicipalVoteNo,$AC:$AC,Sheet1!S71_ItemType,$AD:$AD)</f>
        <v>0</v>
      </c>
      <c r="H37" s="961">
        <f>-SUMIFS(Sheet1!S71_YTDBudget,Sheet1!S71_SubMunicipalVoteNo,$AC:$AC,Sheet1!S71_ItemType,$AD:$AD)</f>
        <v>0</v>
      </c>
      <c r="I37" s="483">
        <f t="shared" si="1"/>
        <v>0</v>
      </c>
      <c r="J37" s="526" t="str">
        <f t="shared" si="2"/>
        <v/>
      </c>
      <c r="K37" s="962">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8">
        <f>SUMIFS(Sheet1!S71_PYearAmount,Sheet1!S71_SubMunicipalVoteNo,$AC:$AC,Sheet1!S71_ItemType,$AD:$AD)</f>
        <v>0</v>
      </c>
      <c r="D38" s="959">
        <f>-SUMIFS(Sheet1!S71_OriginalBudAmnt,Sheet1!S71_SubMunicipalVoteNo,$AC:$AC,Sheet1!S71_ItemType,$AD:$AD)</f>
        <v>0</v>
      </c>
      <c r="E38" s="960">
        <f>-SUMIFS(Sheet1!S71_AdjustmentBudAmnt,Sheet1!S71_SubMunicipalVoteNo,$AC:$AC,Sheet1!S71_ItemType,$AD:$AD)</f>
        <v>0</v>
      </c>
      <c r="F38" s="961">
        <f>SUMIFS(Sheet1!S71_MonthlyActual,Sheet1!S71_SubMunicipalVoteNo,$AC:$AC,Sheet1!S71_ItemType,$AD:$AD)</f>
        <v>0</v>
      </c>
      <c r="G38" s="960">
        <f>SUMIFS(Sheet1!S71_YTDActual,Sheet1!S71_SubMunicipalVoteNo,$AC:$AC,Sheet1!S71_ItemType,$AD:$AD)</f>
        <v>0</v>
      </c>
      <c r="H38" s="961">
        <f>-SUMIFS(Sheet1!S71_YTDBudget,Sheet1!S71_SubMunicipalVoteNo,$AC:$AC,Sheet1!S71_ItemType,$AD:$AD)</f>
        <v>0</v>
      </c>
      <c r="I38" s="483">
        <f t="shared" si="1"/>
        <v>0</v>
      </c>
      <c r="J38" s="526" t="str">
        <f t="shared" si="2"/>
        <v/>
      </c>
      <c r="K38" s="962">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8">
        <f>SUMIFS(Sheet1!S71_PYearAmount,Sheet1!S71_SubMunicipalVoteNo,$AC:$AC,Sheet1!S71_ItemType,$AD:$AD)</f>
        <v>0</v>
      </c>
      <c r="D40" s="959">
        <f>-SUMIFS(Sheet1!S71_OriginalBudAmnt,Sheet1!S71_SubMunicipalVoteNo,$AC:$AC,Sheet1!S71_ItemType,$AD:$AD)</f>
        <v>0</v>
      </c>
      <c r="E40" s="960">
        <f>-SUMIFS(Sheet1!S71_AdjustmentBudAmnt,Sheet1!S71_SubMunicipalVoteNo,$AC:$AC,Sheet1!S71_ItemType,$AD:$AD)</f>
        <v>0</v>
      </c>
      <c r="F40" s="961">
        <f>SUMIFS(Sheet1!S71_MonthlyActual,Sheet1!S71_SubMunicipalVoteNo,$AC:$AC,Sheet1!S71_ItemType,$AD:$AD)</f>
        <v>0</v>
      </c>
      <c r="G40" s="960">
        <f>SUMIFS(Sheet1!S71_YTDActual,Sheet1!S71_SubMunicipalVoteNo,$AC:$AC,Sheet1!S71_ItemType,$AD:$AD)</f>
        <v>0</v>
      </c>
      <c r="H40" s="961">
        <f>-SUMIFS(Sheet1!S71_YTDBudget,Sheet1!S71_SubMunicipalVoteNo,$AC:$AC,Sheet1!S71_ItemType,$AD:$AD)</f>
        <v>0</v>
      </c>
      <c r="I40" s="483">
        <f t="shared" si="1"/>
        <v>0</v>
      </c>
      <c r="J40" s="526" t="str">
        <f t="shared" si="2"/>
        <v/>
      </c>
      <c r="K40" s="962">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8">
        <f>SUMIFS(Sheet1!S71_PYearAmount,Sheet1!S71_SubMunicipalVoteNo,$AC:$AC,Sheet1!S71_ItemType,$AD:$AD)</f>
        <v>0</v>
      </c>
      <c r="D41" s="959">
        <f>-SUMIFS(Sheet1!S71_OriginalBudAmnt,Sheet1!S71_SubMunicipalVoteNo,$AC:$AC,Sheet1!S71_ItemType,$AD:$AD)</f>
        <v>0</v>
      </c>
      <c r="E41" s="960">
        <f>-SUMIFS(Sheet1!S71_AdjustmentBudAmnt,Sheet1!S71_SubMunicipalVoteNo,$AC:$AC,Sheet1!S71_ItemType,$AD:$AD)</f>
        <v>0</v>
      </c>
      <c r="F41" s="961">
        <f>SUMIFS(Sheet1!S71_MonthlyActual,Sheet1!S71_SubMunicipalVoteNo,$AC:$AC,Sheet1!S71_ItemType,$AD:$AD)</f>
        <v>0</v>
      </c>
      <c r="G41" s="960">
        <f>SUMIFS(Sheet1!S71_YTDActual,Sheet1!S71_SubMunicipalVoteNo,$AC:$AC,Sheet1!S71_ItemType,$AD:$AD)</f>
        <v>0</v>
      </c>
      <c r="H41" s="961">
        <f>-SUMIFS(Sheet1!S71_YTDBudget,Sheet1!S71_SubMunicipalVoteNo,$AC:$AC,Sheet1!S71_ItemType,$AD:$AD)</f>
        <v>0</v>
      </c>
      <c r="I41" s="483">
        <f t="shared" si="1"/>
        <v>0</v>
      </c>
      <c r="J41" s="526" t="str">
        <f t="shared" si="2"/>
        <v/>
      </c>
      <c r="K41" s="962">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8">
        <f>SUMIFS(Sheet1!S71_PYearAmount,Sheet1!S71_SubMunicipalVoteNo,$AC:$AC,Sheet1!S71_ItemType,$AD:$AD)</f>
        <v>0</v>
      </c>
      <c r="D42" s="959">
        <f>-SUMIFS(Sheet1!S71_OriginalBudAmnt,Sheet1!S71_SubMunicipalVoteNo,$AC:$AC,Sheet1!S71_ItemType,$AD:$AD)</f>
        <v>0</v>
      </c>
      <c r="E42" s="960">
        <f>-SUMIFS(Sheet1!S71_AdjustmentBudAmnt,Sheet1!S71_SubMunicipalVoteNo,$AC:$AC,Sheet1!S71_ItemType,$AD:$AD)</f>
        <v>0</v>
      </c>
      <c r="F42" s="961">
        <f>SUMIFS(Sheet1!S71_MonthlyActual,Sheet1!S71_SubMunicipalVoteNo,$AC:$AC,Sheet1!S71_ItemType,$AD:$AD)</f>
        <v>0</v>
      </c>
      <c r="G42" s="960">
        <f>SUMIFS(Sheet1!S71_YTDActual,Sheet1!S71_SubMunicipalVoteNo,$AC:$AC,Sheet1!S71_ItemType,$AD:$AD)</f>
        <v>0</v>
      </c>
      <c r="H42" s="961">
        <f>-SUMIFS(Sheet1!S71_YTDBudget,Sheet1!S71_SubMunicipalVoteNo,$AC:$AC,Sheet1!S71_ItemType,$AD:$AD)</f>
        <v>0</v>
      </c>
      <c r="I42" s="483">
        <f t="shared" si="1"/>
        <v>0</v>
      </c>
      <c r="J42" s="526" t="str">
        <f t="shared" si="2"/>
        <v/>
      </c>
      <c r="K42" s="962">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8">
        <f>SUMIFS(Sheet1!S71_PYearAmount,Sheet1!S71_SubMunicipalVoteNo,$AC:$AC,Sheet1!S71_ItemType,$AD:$AD)</f>
        <v>0</v>
      </c>
      <c r="D43" s="959">
        <f>-SUMIFS(Sheet1!S71_OriginalBudAmnt,Sheet1!S71_SubMunicipalVoteNo,$AC:$AC,Sheet1!S71_ItemType,$AD:$AD)</f>
        <v>0</v>
      </c>
      <c r="E43" s="960">
        <f>-SUMIFS(Sheet1!S71_AdjustmentBudAmnt,Sheet1!S71_SubMunicipalVoteNo,$AC:$AC,Sheet1!S71_ItemType,$AD:$AD)</f>
        <v>0</v>
      </c>
      <c r="F43" s="961">
        <f>SUMIFS(Sheet1!S71_MonthlyActual,Sheet1!S71_SubMunicipalVoteNo,$AC:$AC,Sheet1!S71_ItemType,$AD:$AD)</f>
        <v>0</v>
      </c>
      <c r="G43" s="960">
        <f>SUMIFS(Sheet1!S71_YTDActual,Sheet1!S71_SubMunicipalVoteNo,$AC:$AC,Sheet1!S71_ItemType,$AD:$AD)</f>
        <v>0</v>
      </c>
      <c r="H43" s="961">
        <f>-SUMIFS(Sheet1!S71_YTDBudget,Sheet1!S71_SubMunicipalVoteNo,$AC:$AC,Sheet1!S71_ItemType,$AD:$AD)</f>
        <v>0</v>
      </c>
      <c r="I43" s="483">
        <f t="shared" si="1"/>
        <v>0</v>
      </c>
      <c r="J43" s="526" t="str">
        <f t="shared" si="2"/>
        <v/>
      </c>
      <c r="K43" s="962">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8">
        <f>SUMIFS(Sheet1!S71_PYearAmount,Sheet1!S71_SubMunicipalVoteNo,$AC:$AC,Sheet1!S71_ItemType,$AD:$AD)</f>
        <v>0</v>
      </c>
      <c r="D44" s="959">
        <f>-SUMIFS(Sheet1!S71_OriginalBudAmnt,Sheet1!S71_SubMunicipalVoteNo,$AC:$AC,Sheet1!S71_ItemType,$AD:$AD)</f>
        <v>0</v>
      </c>
      <c r="E44" s="960">
        <f>-SUMIFS(Sheet1!S71_AdjustmentBudAmnt,Sheet1!S71_SubMunicipalVoteNo,$AC:$AC,Sheet1!S71_ItemType,$AD:$AD)</f>
        <v>0</v>
      </c>
      <c r="F44" s="961">
        <f>SUMIFS(Sheet1!S71_MonthlyActual,Sheet1!S71_SubMunicipalVoteNo,$AC:$AC,Sheet1!S71_ItemType,$AD:$AD)</f>
        <v>0</v>
      </c>
      <c r="G44" s="960">
        <f>SUMIFS(Sheet1!S71_YTDActual,Sheet1!S71_SubMunicipalVoteNo,$AC:$AC,Sheet1!S71_ItemType,$AD:$AD)</f>
        <v>0</v>
      </c>
      <c r="H44" s="961">
        <f>-SUMIFS(Sheet1!S71_YTDBudget,Sheet1!S71_SubMunicipalVoteNo,$AC:$AC,Sheet1!S71_ItemType,$AD:$AD)</f>
        <v>0</v>
      </c>
      <c r="I44" s="483">
        <f t="shared" si="1"/>
        <v>0</v>
      </c>
      <c r="J44" s="526" t="str">
        <f t="shared" si="2"/>
        <v/>
      </c>
      <c r="K44" s="962">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8">
        <f>SUMIFS(Sheet1!S71_PYearAmount,Sheet1!S71_SubMunicipalVoteNo,$AC:$AC,Sheet1!S71_ItemType,$AD:$AD)</f>
        <v>0</v>
      </c>
      <c r="D45" s="959">
        <f>-SUMIFS(Sheet1!S71_OriginalBudAmnt,Sheet1!S71_SubMunicipalVoteNo,$AC:$AC,Sheet1!S71_ItemType,$AD:$AD)</f>
        <v>0</v>
      </c>
      <c r="E45" s="960">
        <f>-SUMIFS(Sheet1!S71_AdjustmentBudAmnt,Sheet1!S71_SubMunicipalVoteNo,$AC:$AC,Sheet1!S71_ItemType,$AD:$AD)</f>
        <v>0</v>
      </c>
      <c r="F45" s="961">
        <f>SUMIFS(Sheet1!S71_MonthlyActual,Sheet1!S71_SubMunicipalVoteNo,$AC:$AC,Sheet1!S71_ItemType,$AD:$AD)</f>
        <v>0</v>
      </c>
      <c r="G45" s="960">
        <f>SUMIFS(Sheet1!S71_YTDActual,Sheet1!S71_SubMunicipalVoteNo,$AC:$AC,Sheet1!S71_ItemType,$AD:$AD)</f>
        <v>0</v>
      </c>
      <c r="H45" s="961">
        <f>-SUMIFS(Sheet1!S71_YTDBudget,Sheet1!S71_SubMunicipalVoteNo,$AC:$AC,Sheet1!S71_ItemType,$AD:$AD)</f>
        <v>0</v>
      </c>
      <c r="I45" s="483">
        <f t="shared" si="1"/>
        <v>0</v>
      </c>
      <c r="J45" s="526" t="str">
        <f t="shared" si="2"/>
        <v/>
      </c>
      <c r="K45" s="962">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8">
        <f>SUMIFS(Sheet1!S71_PYearAmount,Sheet1!S71_SubMunicipalVoteNo,$AC:$AC,Sheet1!S71_ItemType,$AD:$AD)</f>
        <v>0</v>
      </c>
      <c r="D46" s="959">
        <f>-SUMIFS(Sheet1!S71_OriginalBudAmnt,Sheet1!S71_SubMunicipalVoteNo,$AC:$AC,Sheet1!S71_ItemType,$AD:$AD)</f>
        <v>0</v>
      </c>
      <c r="E46" s="960">
        <f>-SUMIFS(Sheet1!S71_AdjustmentBudAmnt,Sheet1!S71_SubMunicipalVoteNo,$AC:$AC,Sheet1!S71_ItemType,$AD:$AD)</f>
        <v>0</v>
      </c>
      <c r="F46" s="961">
        <f>SUMIFS(Sheet1!S71_MonthlyActual,Sheet1!S71_SubMunicipalVoteNo,$AC:$AC,Sheet1!S71_ItemType,$AD:$AD)</f>
        <v>0</v>
      </c>
      <c r="G46" s="960">
        <f>SUMIFS(Sheet1!S71_YTDActual,Sheet1!S71_SubMunicipalVoteNo,$AC:$AC,Sheet1!S71_ItemType,$AD:$AD)</f>
        <v>0</v>
      </c>
      <c r="H46" s="961">
        <f>-SUMIFS(Sheet1!S71_YTDBudget,Sheet1!S71_SubMunicipalVoteNo,$AC:$AC,Sheet1!S71_ItemType,$AD:$AD)</f>
        <v>0</v>
      </c>
      <c r="I46" s="483">
        <f t="shared" si="1"/>
        <v>0</v>
      </c>
      <c r="J46" s="526" t="str">
        <f t="shared" si="2"/>
        <v/>
      </c>
      <c r="K46" s="962">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8">
        <f>SUMIFS(Sheet1!S71_PYearAmount,Sheet1!S71_SubMunicipalVoteNo,$AC:$AC,Sheet1!S71_ItemType,$AD:$AD)</f>
        <v>0</v>
      </c>
      <c r="D47" s="959">
        <f>-SUMIFS(Sheet1!S71_OriginalBudAmnt,Sheet1!S71_SubMunicipalVoteNo,$AC:$AC,Sheet1!S71_ItemType,$AD:$AD)</f>
        <v>0</v>
      </c>
      <c r="E47" s="960">
        <f>-SUMIFS(Sheet1!S71_AdjustmentBudAmnt,Sheet1!S71_SubMunicipalVoteNo,$AC:$AC,Sheet1!S71_ItemType,$AD:$AD)</f>
        <v>0</v>
      </c>
      <c r="F47" s="961">
        <f>SUMIFS(Sheet1!S71_MonthlyActual,Sheet1!S71_SubMunicipalVoteNo,$AC:$AC,Sheet1!S71_ItemType,$AD:$AD)</f>
        <v>0</v>
      </c>
      <c r="G47" s="960">
        <f>SUMIFS(Sheet1!S71_YTDActual,Sheet1!S71_SubMunicipalVoteNo,$AC:$AC,Sheet1!S71_ItemType,$AD:$AD)</f>
        <v>0</v>
      </c>
      <c r="H47" s="961">
        <f>-SUMIFS(Sheet1!S71_YTDBudget,Sheet1!S71_SubMunicipalVoteNo,$AC:$AC,Sheet1!S71_ItemType,$AD:$AD)</f>
        <v>0</v>
      </c>
      <c r="I47" s="483">
        <f t="shared" si="1"/>
        <v>0</v>
      </c>
      <c r="J47" s="526" t="str">
        <f t="shared" si="2"/>
        <v/>
      </c>
      <c r="K47" s="962">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8">
        <f>SUMIFS(Sheet1!S71_PYearAmount,Sheet1!S71_SubMunicipalVoteNo,$AC:$AC,Sheet1!S71_ItemType,$AD:$AD)</f>
        <v>0</v>
      </c>
      <c r="D48" s="959">
        <f>-SUMIFS(Sheet1!S71_OriginalBudAmnt,Sheet1!S71_SubMunicipalVoteNo,$AC:$AC,Sheet1!S71_ItemType,$AD:$AD)</f>
        <v>0</v>
      </c>
      <c r="E48" s="960">
        <f>-SUMIFS(Sheet1!S71_AdjustmentBudAmnt,Sheet1!S71_SubMunicipalVoteNo,$AC:$AC,Sheet1!S71_ItemType,$AD:$AD)</f>
        <v>0</v>
      </c>
      <c r="F48" s="961">
        <f>SUMIFS(Sheet1!S71_MonthlyActual,Sheet1!S71_SubMunicipalVoteNo,$AC:$AC,Sheet1!S71_ItemType,$AD:$AD)</f>
        <v>0</v>
      </c>
      <c r="G48" s="960">
        <f>SUMIFS(Sheet1!S71_YTDActual,Sheet1!S71_SubMunicipalVoteNo,$AC:$AC,Sheet1!S71_ItemType,$AD:$AD)</f>
        <v>0</v>
      </c>
      <c r="H48" s="961">
        <f>-SUMIFS(Sheet1!S71_YTDBudget,Sheet1!S71_SubMunicipalVoteNo,$AC:$AC,Sheet1!S71_ItemType,$AD:$AD)</f>
        <v>0</v>
      </c>
      <c r="I48" s="483">
        <f t="shared" si="1"/>
        <v>0</v>
      </c>
      <c r="J48" s="526" t="str">
        <f t="shared" si="2"/>
        <v/>
      </c>
      <c r="K48" s="962">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8">
        <f>SUMIFS(Sheet1!S71_PYearAmount,Sheet1!S71_SubMunicipalVoteNo,$AC:$AC,Sheet1!S71_ItemType,$AD:$AD)</f>
        <v>0</v>
      </c>
      <c r="D49" s="959">
        <f>-SUMIFS(Sheet1!S71_OriginalBudAmnt,Sheet1!S71_SubMunicipalVoteNo,$AC:$AC,Sheet1!S71_ItemType,$AD:$AD)</f>
        <v>0</v>
      </c>
      <c r="E49" s="960">
        <f>-SUMIFS(Sheet1!S71_AdjustmentBudAmnt,Sheet1!S71_SubMunicipalVoteNo,$AC:$AC,Sheet1!S71_ItemType,$AD:$AD)</f>
        <v>0</v>
      </c>
      <c r="F49" s="961">
        <f>SUMIFS(Sheet1!S71_MonthlyActual,Sheet1!S71_SubMunicipalVoteNo,$AC:$AC,Sheet1!S71_ItemType,$AD:$AD)</f>
        <v>0</v>
      </c>
      <c r="G49" s="960">
        <f>SUMIFS(Sheet1!S71_YTDActual,Sheet1!S71_SubMunicipalVoteNo,$AC:$AC,Sheet1!S71_ItemType,$AD:$AD)</f>
        <v>0</v>
      </c>
      <c r="H49" s="961">
        <f>-SUMIFS(Sheet1!S71_YTDBudget,Sheet1!S71_SubMunicipalVoteNo,$AC:$AC,Sheet1!S71_ItemType,$AD:$AD)</f>
        <v>0</v>
      </c>
      <c r="I49" s="483">
        <f t="shared" si="1"/>
        <v>0</v>
      </c>
      <c r="J49" s="526" t="str">
        <f t="shared" si="2"/>
        <v/>
      </c>
      <c r="K49" s="962">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8">
        <f>SUMIFS(Sheet1!S71_PYearAmount,Sheet1!S71_SubMunicipalVoteNo,$AC:$AC,Sheet1!S71_ItemType,$AD:$AD)</f>
        <v>0</v>
      </c>
      <c r="D51" s="959">
        <f>-SUMIFS(Sheet1!S71_OriginalBudAmnt,Sheet1!S71_SubMunicipalVoteNo,$AC:$AC,Sheet1!S71_ItemType,$AD:$AD)</f>
        <v>0</v>
      </c>
      <c r="E51" s="960">
        <f>-SUMIFS(Sheet1!S71_AdjustmentBudAmnt,Sheet1!S71_SubMunicipalVoteNo,$AC:$AC,Sheet1!S71_ItemType,$AD:$AD)</f>
        <v>0</v>
      </c>
      <c r="F51" s="961">
        <f>SUMIFS(Sheet1!S71_MonthlyActual,Sheet1!S71_SubMunicipalVoteNo,$AC:$AC,Sheet1!S71_ItemType,$AD:$AD)</f>
        <v>0</v>
      </c>
      <c r="G51" s="960">
        <f>SUMIFS(Sheet1!S71_YTDActual,Sheet1!S71_SubMunicipalVoteNo,$AC:$AC,Sheet1!S71_ItemType,$AD:$AD)</f>
        <v>0</v>
      </c>
      <c r="H51" s="961">
        <f>-SUMIFS(Sheet1!S71_YTDBudget,Sheet1!S71_SubMunicipalVoteNo,$AC:$AC,Sheet1!S71_ItemType,$AD:$AD)</f>
        <v>0</v>
      </c>
      <c r="I51" s="483">
        <f t="shared" si="1"/>
        <v>0</v>
      </c>
      <c r="J51" s="526" t="str">
        <f t="shared" si="2"/>
        <v/>
      </c>
      <c r="K51" s="962">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8">
        <f>SUMIFS(Sheet1!S71_PYearAmount,Sheet1!S71_SubMunicipalVoteNo,$AC:$AC,Sheet1!S71_ItemType,$AD:$AD)</f>
        <v>0</v>
      </c>
      <c r="D52" s="959">
        <f>-SUMIFS(Sheet1!S71_OriginalBudAmnt,Sheet1!S71_SubMunicipalVoteNo,$AC:$AC,Sheet1!S71_ItemType,$AD:$AD)</f>
        <v>0</v>
      </c>
      <c r="E52" s="960">
        <f>-SUMIFS(Sheet1!S71_AdjustmentBudAmnt,Sheet1!S71_SubMunicipalVoteNo,$AC:$AC,Sheet1!S71_ItemType,$AD:$AD)</f>
        <v>0</v>
      </c>
      <c r="F52" s="961">
        <f>SUMIFS(Sheet1!S71_MonthlyActual,Sheet1!S71_SubMunicipalVoteNo,$AC:$AC,Sheet1!S71_ItemType,$AD:$AD)</f>
        <v>0</v>
      </c>
      <c r="G52" s="960">
        <f>SUMIFS(Sheet1!S71_YTDActual,Sheet1!S71_SubMunicipalVoteNo,$AC:$AC,Sheet1!S71_ItemType,$AD:$AD)</f>
        <v>0</v>
      </c>
      <c r="H52" s="961">
        <f>-SUMIFS(Sheet1!S71_YTDBudget,Sheet1!S71_SubMunicipalVoteNo,$AC:$AC,Sheet1!S71_ItemType,$AD:$AD)</f>
        <v>0</v>
      </c>
      <c r="I52" s="483">
        <f t="shared" si="1"/>
        <v>0</v>
      </c>
      <c r="J52" s="526" t="str">
        <f t="shared" si="2"/>
        <v/>
      </c>
      <c r="K52" s="962">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8">
        <f>SUMIFS(Sheet1!S71_PYearAmount,Sheet1!S71_SubMunicipalVoteNo,$AC:$AC,Sheet1!S71_ItemType,$AD:$AD)</f>
        <v>0</v>
      </c>
      <c r="D53" s="959">
        <f>-SUMIFS(Sheet1!S71_OriginalBudAmnt,Sheet1!S71_SubMunicipalVoteNo,$AC:$AC,Sheet1!S71_ItemType,$AD:$AD)</f>
        <v>0</v>
      </c>
      <c r="E53" s="960">
        <f>-SUMIFS(Sheet1!S71_AdjustmentBudAmnt,Sheet1!S71_SubMunicipalVoteNo,$AC:$AC,Sheet1!S71_ItemType,$AD:$AD)</f>
        <v>0</v>
      </c>
      <c r="F53" s="961">
        <f>SUMIFS(Sheet1!S71_MonthlyActual,Sheet1!S71_SubMunicipalVoteNo,$AC:$AC,Sheet1!S71_ItemType,$AD:$AD)</f>
        <v>0</v>
      </c>
      <c r="G53" s="960">
        <f>SUMIFS(Sheet1!S71_YTDActual,Sheet1!S71_SubMunicipalVoteNo,$AC:$AC,Sheet1!S71_ItemType,$AD:$AD)</f>
        <v>0</v>
      </c>
      <c r="H53" s="961">
        <f>-SUMIFS(Sheet1!S71_YTDBudget,Sheet1!S71_SubMunicipalVoteNo,$AC:$AC,Sheet1!S71_ItemType,$AD:$AD)</f>
        <v>0</v>
      </c>
      <c r="I53" s="483">
        <f t="shared" si="1"/>
        <v>0</v>
      </c>
      <c r="J53" s="526" t="str">
        <f t="shared" si="2"/>
        <v/>
      </c>
      <c r="K53" s="962">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8">
        <f>SUMIFS(Sheet1!S71_PYearAmount,Sheet1!S71_SubMunicipalVoteNo,$AC:$AC,Sheet1!S71_ItemType,$AD:$AD)</f>
        <v>0</v>
      </c>
      <c r="D54" s="959">
        <f>-SUMIFS(Sheet1!S71_OriginalBudAmnt,Sheet1!S71_SubMunicipalVoteNo,$AC:$AC,Sheet1!S71_ItemType,$AD:$AD)</f>
        <v>0</v>
      </c>
      <c r="E54" s="960">
        <f>-SUMIFS(Sheet1!S71_AdjustmentBudAmnt,Sheet1!S71_SubMunicipalVoteNo,$AC:$AC,Sheet1!S71_ItemType,$AD:$AD)</f>
        <v>0</v>
      </c>
      <c r="F54" s="961">
        <f>SUMIFS(Sheet1!S71_MonthlyActual,Sheet1!S71_SubMunicipalVoteNo,$AC:$AC,Sheet1!S71_ItemType,$AD:$AD)</f>
        <v>0</v>
      </c>
      <c r="G54" s="960">
        <f>SUMIFS(Sheet1!S71_YTDActual,Sheet1!S71_SubMunicipalVoteNo,$AC:$AC,Sheet1!S71_ItemType,$AD:$AD)</f>
        <v>0</v>
      </c>
      <c r="H54" s="961">
        <f>-SUMIFS(Sheet1!S71_YTDBudget,Sheet1!S71_SubMunicipalVoteNo,$AC:$AC,Sheet1!S71_ItemType,$AD:$AD)</f>
        <v>0</v>
      </c>
      <c r="I54" s="483">
        <f t="shared" si="1"/>
        <v>0</v>
      </c>
      <c r="J54" s="526" t="str">
        <f t="shared" si="2"/>
        <v/>
      </c>
      <c r="K54" s="962">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8">
        <f>SUMIFS(Sheet1!S71_PYearAmount,Sheet1!S71_SubMunicipalVoteNo,$AC:$AC,Sheet1!S71_ItemType,$AD:$AD)</f>
        <v>0</v>
      </c>
      <c r="D55" s="959">
        <f>-SUMIFS(Sheet1!S71_OriginalBudAmnt,Sheet1!S71_SubMunicipalVoteNo,$AC:$AC,Sheet1!S71_ItemType,$AD:$AD)</f>
        <v>0</v>
      </c>
      <c r="E55" s="960">
        <f>-SUMIFS(Sheet1!S71_AdjustmentBudAmnt,Sheet1!S71_SubMunicipalVoteNo,$AC:$AC,Sheet1!S71_ItemType,$AD:$AD)</f>
        <v>0</v>
      </c>
      <c r="F55" s="961">
        <f>SUMIFS(Sheet1!S71_MonthlyActual,Sheet1!S71_SubMunicipalVoteNo,$AC:$AC,Sheet1!S71_ItemType,$AD:$AD)</f>
        <v>0</v>
      </c>
      <c r="G55" s="960">
        <f>SUMIFS(Sheet1!S71_YTDActual,Sheet1!S71_SubMunicipalVoteNo,$AC:$AC,Sheet1!S71_ItemType,$AD:$AD)</f>
        <v>0</v>
      </c>
      <c r="H55" s="961">
        <f>-SUMIFS(Sheet1!S71_YTDBudget,Sheet1!S71_SubMunicipalVoteNo,$AC:$AC,Sheet1!S71_ItemType,$AD:$AD)</f>
        <v>0</v>
      </c>
      <c r="I55" s="483">
        <f t="shared" si="1"/>
        <v>0</v>
      </c>
      <c r="J55" s="526" t="str">
        <f t="shared" si="2"/>
        <v/>
      </c>
      <c r="K55" s="962">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8">
        <f>SUMIFS(Sheet1!S71_PYearAmount,Sheet1!S71_SubMunicipalVoteNo,$AC:$AC,Sheet1!S71_ItemType,$AD:$AD)</f>
        <v>0</v>
      </c>
      <c r="D56" s="959">
        <f>-SUMIFS(Sheet1!S71_OriginalBudAmnt,Sheet1!S71_SubMunicipalVoteNo,$AC:$AC,Sheet1!S71_ItemType,$AD:$AD)</f>
        <v>0</v>
      </c>
      <c r="E56" s="960">
        <f>-SUMIFS(Sheet1!S71_AdjustmentBudAmnt,Sheet1!S71_SubMunicipalVoteNo,$AC:$AC,Sheet1!S71_ItemType,$AD:$AD)</f>
        <v>0</v>
      </c>
      <c r="F56" s="961">
        <f>SUMIFS(Sheet1!S71_MonthlyActual,Sheet1!S71_SubMunicipalVoteNo,$AC:$AC,Sheet1!S71_ItemType,$AD:$AD)</f>
        <v>0</v>
      </c>
      <c r="G56" s="960">
        <f>SUMIFS(Sheet1!S71_YTDActual,Sheet1!S71_SubMunicipalVoteNo,$AC:$AC,Sheet1!S71_ItemType,$AD:$AD)</f>
        <v>0</v>
      </c>
      <c r="H56" s="961">
        <f>-SUMIFS(Sheet1!S71_YTDBudget,Sheet1!S71_SubMunicipalVoteNo,$AC:$AC,Sheet1!S71_ItemType,$AD:$AD)</f>
        <v>0</v>
      </c>
      <c r="I56" s="483">
        <f t="shared" si="1"/>
        <v>0</v>
      </c>
      <c r="J56" s="526" t="str">
        <f t="shared" si="2"/>
        <v/>
      </c>
      <c r="K56" s="962">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8">
        <f>SUMIFS(Sheet1!S71_PYearAmount,Sheet1!S71_SubMunicipalVoteNo,$AC:$AC,Sheet1!S71_ItemType,$AD:$AD)</f>
        <v>0</v>
      </c>
      <c r="D57" s="959">
        <f>-SUMIFS(Sheet1!S71_OriginalBudAmnt,Sheet1!S71_SubMunicipalVoteNo,$AC:$AC,Sheet1!S71_ItemType,$AD:$AD)</f>
        <v>0</v>
      </c>
      <c r="E57" s="960">
        <f>-SUMIFS(Sheet1!S71_AdjustmentBudAmnt,Sheet1!S71_SubMunicipalVoteNo,$AC:$AC,Sheet1!S71_ItemType,$AD:$AD)</f>
        <v>0</v>
      </c>
      <c r="F57" s="961">
        <f>SUMIFS(Sheet1!S71_MonthlyActual,Sheet1!S71_SubMunicipalVoteNo,$AC:$AC,Sheet1!S71_ItemType,$AD:$AD)</f>
        <v>0</v>
      </c>
      <c r="G57" s="960">
        <f>SUMIFS(Sheet1!S71_YTDActual,Sheet1!S71_SubMunicipalVoteNo,$AC:$AC,Sheet1!S71_ItemType,$AD:$AD)</f>
        <v>0</v>
      </c>
      <c r="H57" s="961">
        <f>-SUMIFS(Sheet1!S71_YTDBudget,Sheet1!S71_SubMunicipalVoteNo,$AC:$AC,Sheet1!S71_ItemType,$AD:$AD)</f>
        <v>0</v>
      </c>
      <c r="I57" s="483">
        <f t="shared" si="1"/>
        <v>0</v>
      </c>
      <c r="J57" s="526" t="str">
        <f t="shared" si="2"/>
        <v/>
      </c>
      <c r="K57" s="962">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8">
        <f>SUMIFS(Sheet1!S71_PYearAmount,Sheet1!S71_SubMunicipalVoteNo,$AC:$AC,Sheet1!S71_ItemType,$AD:$AD)</f>
        <v>0</v>
      </c>
      <c r="D58" s="959">
        <f>-SUMIFS(Sheet1!S71_OriginalBudAmnt,Sheet1!S71_SubMunicipalVoteNo,$AC:$AC,Sheet1!S71_ItemType,$AD:$AD)</f>
        <v>0</v>
      </c>
      <c r="E58" s="960">
        <f>-SUMIFS(Sheet1!S71_AdjustmentBudAmnt,Sheet1!S71_SubMunicipalVoteNo,$AC:$AC,Sheet1!S71_ItemType,$AD:$AD)</f>
        <v>0</v>
      </c>
      <c r="F58" s="961">
        <f>SUMIFS(Sheet1!S71_MonthlyActual,Sheet1!S71_SubMunicipalVoteNo,$AC:$AC,Sheet1!S71_ItemType,$AD:$AD)</f>
        <v>0</v>
      </c>
      <c r="G58" s="960">
        <f>SUMIFS(Sheet1!S71_YTDActual,Sheet1!S71_SubMunicipalVoteNo,$AC:$AC,Sheet1!S71_ItemType,$AD:$AD)</f>
        <v>0</v>
      </c>
      <c r="H58" s="961">
        <f>-SUMIFS(Sheet1!S71_YTDBudget,Sheet1!S71_SubMunicipalVoteNo,$AC:$AC,Sheet1!S71_ItemType,$AD:$AD)</f>
        <v>0</v>
      </c>
      <c r="I58" s="483">
        <f t="shared" si="1"/>
        <v>0</v>
      </c>
      <c r="J58" s="526" t="str">
        <f t="shared" si="2"/>
        <v/>
      </c>
      <c r="K58" s="962">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8">
        <f>SUMIFS(Sheet1!S71_PYearAmount,Sheet1!S71_SubMunicipalVoteNo,$AC:$AC,Sheet1!S71_ItemType,$AD:$AD)</f>
        <v>0</v>
      </c>
      <c r="D59" s="959">
        <f>-SUMIFS(Sheet1!S71_OriginalBudAmnt,Sheet1!S71_SubMunicipalVoteNo,$AC:$AC,Sheet1!S71_ItemType,$AD:$AD)</f>
        <v>0</v>
      </c>
      <c r="E59" s="960">
        <f>-SUMIFS(Sheet1!S71_AdjustmentBudAmnt,Sheet1!S71_SubMunicipalVoteNo,$AC:$AC,Sheet1!S71_ItemType,$AD:$AD)</f>
        <v>0</v>
      </c>
      <c r="F59" s="961">
        <f>SUMIFS(Sheet1!S71_MonthlyActual,Sheet1!S71_SubMunicipalVoteNo,$AC:$AC,Sheet1!S71_ItemType,$AD:$AD)</f>
        <v>0</v>
      </c>
      <c r="G59" s="960">
        <f>SUMIFS(Sheet1!S71_YTDActual,Sheet1!S71_SubMunicipalVoteNo,$AC:$AC,Sheet1!S71_ItemType,$AD:$AD)</f>
        <v>0</v>
      </c>
      <c r="H59" s="961">
        <f>-SUMIFS(Sheet1!S71_YTDBudget,Sheet1!S71_SubMunicipalVoteNo,$AC:$AC,Sheet1!S71_ItemType,$AD:$AD)</f>
        <v>0</v>
      </c>
      <c r="I59" s="483">
        <f t="shared" si="1"/>
        <v>0</v>
      </c>
      <c r="J59" s="526" t="str">
        <f t="shared" si="2"/>
        <v/>
      </c>
      <c r="K59" s="962">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8">
        <f>SUMIFS(Sheet1!S71_PYearAmount,Sheet1!S71_SubMunicipalVoteNo,$AC:$AC,Sheet1!S71_ItemType,$AD:$AD)</f>
        <v>0</v>
      </c>
      <c r="D60" s="959">
        <f>-SUMIFS(Sheet1!S71_OriginalBudAmnt,Sheet1!S71_SubMunicipalVoteNo,$AC:$AC,Sheet1!S71_ItemType,$AD:$AD)</f>
        <v>0</v>
      </c>
      <c r="E60" s="960">
        <f>-SUMIFS(Sheet1!S71_AdjustmentBudAmnt,Sheet1!S71_SubMunicipalVoteNo,$AC:$AC,Sheet1!S71_ItemType,$AD:$AD)</f>
        <v>0</v>
      </c>
      <c r="F60" s="961">
        <f>SUMIFS(Sheet1!S71_MonthlyActual,Sheet1!S71_SubMunicipalVoteNo,$AC:$AC,Sheet1!S71_ItemType,$AD:$AD)</f>
        <v>0</v>
      </c>
      <c r="G60" s="960">
        <f>SUMIFS(Sheet1!S71_YTDActual,Sheet1!S71_SubMunicipalVoteNo,$AC:$AC,Sheet1!S71_ItemType,$AD:$AD)</f>
        <v>0</v>
      </c>
      <c r="H60" s="961">
        <f>-SUMIFS(Sheet1!S71_YTDBudget,Sheet1!S71_SubMunicipalVoteNo,$AC:$AC,Sheet1!S71_ItemType,$AD:$AD)</f>
        <v>0</v>
      </c>
      <c r="I60" s="483">
        <f t="shared" si="1"/>
        <v>0</v>
      </c>
      <c r="J60" s="526" t="str">
        <f t="shared" si="2"/>
        <v/>
      </c>
      <c r="K60" s="962">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8">
        <f>SUMIFS(Sheet1!S71_PYearAmount,Sheet1!S71_SubMunicipalVoteNo,$AC:$AC,Sheet1!S71_ItemType,$AD:$AD)</f>
        <v>0</v>
      </c>
      <c r="D62" s="959">
        <f>-SUMIFS(Sheet1!S71_OriginalBudAmnt,Sheet1!S71_SubMunicipalVoteNo,$AC:$AC,Sheet1!S71_ItemType,$AD:$AD)</f>
        <v>0</v>
      </c>
      <c r="E62" s="960">
        <f>-SUMIFS(Sheet1!S71_AdjustmentBudAmnt,Sheet1!S71_SubMunicipalVoteNo,$AC:$AC,Sheet1!S71_ItemType,$AD:$AD)</f>
        <v>0</v>
      </c>
      <c r="F62" s="961">
        <f>SUMIFS(Sheet1!S71_MonthlyActual,Sheet1!S71_SubMunicipalVoteNo,$AC:$AC,Sheet1!S71_ItemType,$AD:$AD)</f>
        <v>0</v>
      </c>
      <c r="G62" s="960">
        <f>SUMIFS(Sheet1!S71_YTDActual,Sheet1!S71_SubMunicipalVoteNo,$AC:$AC,Sheet1!S71_ItemType,$AD:$AD)</f>
        <v>0</v>
      </c>
      <c r="H62" s="961">
        <f>-SUMIFS(Sheet1!S71_YTDBudget,Sheet1!S71_SubMunicipalVoteNo,$AC:$AC,Sheet1!S71_ItemType,$AD:$AD)</f>
        <v>0</v>
      </c>
      <c r="I62" s="483">
        <f t="shared" si="1"/>
        <v>0</v>
      </c>
      <c r="J62" s="526" t="str">
        <f t="shared" si="2"/>
        <v/>
      </c>
      <c r="K62" s="962">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8">
        <f>SUMIFS(Sheet1!S71_PYearAmount,Sheet1!S71_SubMunicipalVoteNo,$AC:$AC,Sheet1!S71_ItemType,$AD:$AD)</f>
        <v>0</v>
      </c>
      <c r="D63" s="959">
        <f>-SUMIFS(Sheet1!S71_OriginalBudAmnt,Sheet1!S71_SubMunicipalVoteNo,$AC:$AC,Sheet1!S71_ItemType,$AD:$AD)</f>
        <v>0</v>
      </c>
      <c r="E63" s="960">
        <f>-SUMIFS(Sheet1!S71_AdjustmentBudAmnt,Sheet1!S71_SubMunicipalVoteNo,$AC:$AC,Sheet1!S71_ItemType,$AD:$AD)</f>
        <v>0</v>
      </c>
      <c r="F63" s="961">
        <f>SUMIFS(Sheet1!S71_MonthlyActual,Sheet1!S71_SubMunicipalVoteNo,$AC:$AC,Sheet1!S71_ItemType,$AD:$AD)</f>
        <v>0</v>
      </c>
      <c r="G63" s="960">
        <f>SUMIFS(Sheet1!S71_YTDActual,Sheet1!S71_SubMunicipalVoteNo,$AC:$AC,Sheet1!S71_ItemType,$AD:$AD)</f>
        <v>0</v>
      </c>
      <c r="H63" s="961">
        <f>-SUMIFS(Sheet1!S71_YTDBudget,Sheet1!S71_SubMunicipalVoteNo,$AC:$AC,Sheet1!S71_ItemType,$AD:$AD)</f>
        <v>0</v>
      </c>
      <c r="I63" s="483">
        <f t="shared" si="1"/>
        <v>0</v>
      </c>
      <c r="J63" s="526" t="str">
        <f t="shared" si="2"/>
        <v/>
      </c>
      <c r="K63" s="962">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8">
        <f>SUMIFS(Sheet1!S71_PYearAmount,Sheet1!S71_SubMunicipalVoteNo,$AC:$AC,Sheet1!S71_ItemType,$AD:$AD)</f>
        <v>0</v>
      </c>
      <c r="D64" s="959">
        <f>-SUMIFS(Sheet1!S71_OriginalBudAmnt,Sheet1!S71_SubMunicipalVoteNo,$AC:$AC,Sheet1!S71_ItemType,$AD:$AD)</f>
        <v>0</v>
      </c>
      <c r="E64" s="960">
        <f>-SUMIFS(Sheet1!S71_AdjustmentBudAmnt,Sheet1!S71_SubMunicipalVoteNo,$AC:$AC,Sheet1!S71_ItemType,$AD:$AD)</f>
        <v>0</v>
      </c>
      <c r="F64" s="961">
        <f>SUMIFS(Sheet1!S71_MonthlyActual,Sheet1!S71_SubMunicipalVoteNo,$AC:$AC,Sheet1!S71_ItemType,$AD:$AD)</f>
        <v>0</v>
      </c>
      <c r="G64" s="960">
        <f>SUMIFS(Sheet1!S71_YTDActual,Sheet1!S71_SubMunicipalVoteNo,$AC:$AC,Sheet1!S71_ItemType,$AD:$AD)</f>
        <v>0</v>
      </c>
      <c r="H64" s="961">
        <f>-SUMIFS(Sheet1!S71_YTDBudget,Sheet1!S71_SubMunicipalVoteNo,$AC:$AC,Sheet1!S71_ItemType,$AD:$AD)</f>
        <v>0</v>
      </c>
      <c r="I64" s="483">
        <f t="shared" si="1"/>
        <v>0</v>
      </c>
      <c r="J64" s="526" t="str">
        <f t="shared" si="2"/>
        <v/>
      </c>
      <c r="K64" s="962">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8">
        <f>SUMIFS(Sheet1!S71_PYearAmount,Sheet1!S71_SubMunicipalVoteNo,$AC:$AC,Sheet1!S71_ItemType,$AD:$AD)</f>
        <v>0</v>
      </c>
      <c r="D65" s="959">
        <f>-SUMIFS(Sheet1!S71_OriginalBudAmnt,Sheet1!S71_SubMunicipalVoteNo,$AC:$AC,Sheet1!S71_ItemType,$AD:$AD)</f>
        <v>0</v>
      </c>
      <c r="E65" s="960">
        <f>-SUMIFS(Sheet1!S71_AdjustmentBudAmnt,Sheet1!S71_SubMunicipalVoteNo,$AC:$AC,Sheet1!S71_ItemType,$AD:$AD)</f>
        <v>0</v>
      </c>
      <c r="F65" s="961">
        <f>SUMIFS(Sheet1!S71_MonthlyActual,Sheet1!S71_SubMunicipalVoteNo,$AC:$AC,Sheet1!S71_ItemType,$AD:$AD)</f>
        <v>0</v>
      </c>
      <c r="G65" s="960">
        <f>SUMIFS(Sheet1!S71_YTDActual,Sheet1!S71_SubMunicipalVoteNo,$AC:$AC,Sheet1!S71_ItemType,$AD:$AD)</f>
        <v>0</v>
      </c>
      <c r="H65" s="961">
        <f>-SUMIFS(Sheet1!S71_YTDBudget,Sheet1!S71_SubMunicipalVoteNo,$AC:$AC,Sheet1!S71_ItemType,$AD:$AD)</f>
        <v>0</v>
      </c>
      <c r="I65" s="483">
        <f t="shared" si="1"/>
        <v>0</v>
      </c>
      <c r="J65" s="526" t="str">
        <f t="shared" si="2"/>
        <v/>
      </c>
      <c r="K65" s="962">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8">
        <f>SUMIFS(Sheet1!S71_PYearAmount,Sheet1!S71_SubMunicipalVoteNo,$AC:$AC,Sheet1!S71_ItemType,$AD:$AD)</f>
        <v>0</v>
      </c>
      <c r="D66" s="959">
        <f>-SUMIFS(Sheet1!S71_OriginalBudAmnt,Sheet1!S71_SubMunicipalVoteNo,$AC:$AC,Sheet1!S71_ItemType,$AD:$AD)</f>
        <v>0</v>
      </c>
      <c r="E66" s="960">
        <f>-SUMIFS(Sheet1!S71_AdjustmentBudAmnt,Sheet1!S71_SubMunicipalVoteNo,$AC:$AC,Sheet1!S71_ItemType,$AD:$AD)</f>
        <v>0</v>
      </c>
      <c r="F66" s="961">
        <f>SUMIFS(Sheet1!S71_MonthlyActual,Sheet1!S71_SubMunicipalVoteNo,$AC:$AC,Sheet1!S71_ItemType,$AD:$AD)</f>
        <v>0</v>
      </c>
      <c r="G66" s="960">
        <f>SUMIFS(Sheet1!S71_YTDActual,Sheet1!S71_SubMunicipalVoteNo,$AC:$AC,Sheet1!S71_ItemType,$AD:$AD)</f>
        <v>0</v>
      </c>
      <c r="H66" s="961">
        <f>-SUMIFS(Sheet1!S71_YTDBudget,Sheet1!S71_SubMunicipalVoteNo,$AC:$AC,Sheet1!S71_ItemType,$AD:$AD)</f>
        <v>0</v>
      </c>
      <c r="I66" s="483">
        <f t="shared" si="1"/>
        <v>0</v>
      </c>
      <c r="J66" s="526" t="str">
        <f t="shared" si="2"/>
        <v/>
      </c>
      <c r="K66" s="962">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8">
        <f>SUMIFS(Sheet1!S71_PYearAmount,Sheet1!S71_SubMunicipalVoteNo,$AC:$AC,Sheet1!S71_ItemType,$AD:$AD)</f>
        <v>0</v>
      </c>
      <c r="D67" s="959">
        <f>-SUMIFS(Sheet1!S71_OriginalBudAmnt,Sheet1!S71_SubMunicipalVoteNo,$AC:$AC,Sheet1!S71_ItemType,$AD:$AD)</f>
        <v>0</v>
      </c>
      <c r="E67" s="960">
        <f>-SUMIFS(Sheet1!S71_AdjustmentBudAmnt,Sheet1!S71_SubMunicipalVoteNo,$AC:$AC,Sheet1!S71_ItemType,$AD:$AD)</f>
        <v>0</v>
      </c>
      <c r="F67" s="961">
        <f>SUMIFS(Sheet1!S71_MonthlyActual,Sheet1!S71_SubMunicipalVoteNo,$AC:$AC,Sheet1!S71_ItemType,$AD:$AD)</f>
        <v>0</v>
      </c>
      <c r="G67" s="960">
        <f>SUMIFS(Sheet1!S71_YTDActual,Sheet1!S71_SubMunicipalVoteNo,$AC:$AC,Sheet1!S71_ItemType,$AD:$AD)</f>
        <v>0</v>
      </c>
      <c r="H67" s="961">
        <f>-SUMIFS(Sheet1!S71_YTDBudget,Sheet1!S71_SubMunicipalVoteNo,$AC:$AC,Sheet1!S71_ItemType,$AD:$AD)</f>
        <v>0</v>
      </c>
      <c r="I67" s="483">
        <f t="shared" si="1"/>
        <v>0</v>
      </c>
      <c r="J67" s="526" t="str">
        <f t="shared" si="2"/>
        <v/>
      </c>
      <c r="K67" s="962">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8">
        <f>SUMIFS(Sheet1!S71_PYearAmount,Sheet1!S71_SubMunicipalVoteNo,$AC:$AC,Sheet1!S71_ItemType,$AD:$AD)</f>
        <v>0</v>
      </c>
      <c r="D68" s="959">
        <f>-SUMIFS(Sheet1!S71_OriginalBudAmnt,Sheet1!S71_SubMunicipalVoteNo,$AC:$AC,Sheet1!S71_ItemType,$AD:$AD)</f>
        <v>0</v>
      </c>
      <c r="E68" s="960">
        <f>-SUMIFS(Sheet1!S71_AdjustmentBudAmnt,Sheet1!S71_SubMunicipalVoteNo,$AC:$AC,Sheet1!S71_ItemType,$AD:$AD)</f>
        <v>0</v>
      </c>
      <c r="F68" s="961">
        <f>SUMIFS(Sheet1!S71_MonthlyActual,Sheet1!S71_SubMunicipalVoteNo,$AC:$AC,Sheet1!S71_ItemType,$AD:$AD)</f>
        <v>0</v>
      </c>
      <c r="G68" s="960">
        <f>SUMIFS(Sheet1!S71_YTDActual,Sheet1!S71_SubMunicipalVoteNo,$AC:$AC,Sheet1!S71_ItemType,$AD:$AD)</f>
        <v>0</v>
      </c>
      <c r="H68" s="961">
        <f>-SUMIFS(Sheet1!S71_YTDBudget,Sheet1!S71_SubMunicipalVoteNo,$AC:$AC,Sheet1!S71_ItemType,$AD:$AD)</f>
        <v>0</v>
      </c>
      <c r="I68" s="483">
        <f t="shared" si="1"/>
        <v>0</v>
      </c>
      <c r="J68" s="526" t="str">
        <f t="shared" si="2"/>
        <v/>
      </c>
      <c r="K68" s="962">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8">
        <f>SUMIFS(Sheet1!S71_PYearAmount,Sheet1!S71_SubMunicipalVoteNo,$AC:$AC,Sheet1!S71_ItemType,$AD:$AD)</f>
        <v>0</v>
      </c>
      <c r="D69" s="959">
        <f>-SUMIFS(Sheet1!S71_OriginalBudAmnt,Sheet1!S71_SubMunicipalVoteNo,$AC:$AC,Sheet1!S71_ItemType,$AD:$AD)</f>
        <v>0</v>
      </c>
      <c r="E69" s="960">
        <f>-SUMIFS(Sheet1!S71_AdjustmentBudAmnt,Sheet1!S71_SubMunicipalVoteNo,$AC:$AC,Sheet1!S71_ItemType,$AD:$AD)</f>
        <v>0</v>
      </c>
      <c r="F69" s="961">
        <f>SUMIFS(Sheet1!S71_MonthlyActual,Sheet1!S71_SubMunicipalVoteNo,$AC:$AC,Sheet1!S71_ItemType,$AD:$AD)</f>
        <v>0</v>
      </c>
      <c r="G69" s="960">
        <f>SUMIFS(Sheet1!S71_YTDActual,Sheet1!S71_SubMunicipalVoteNo,$AC:$AC,Sheet1!S71_ItemType,$AD:$AD)</f>
        <v>0</v>
      </c>
      <c r="H69" s="961">
        <f>-SUMIFS(Sheet1!S71_YTDBudget,Sheet1!S71_SubMunicipalVoteNo,$AC:$AC,Sheet1!S71_ItemType,$AD:$AD)</f>
        <v>0</v>
      </c>
      <c r="I69" s="483">
        <f t="shared" si="1"/>
        <v>0</v>
      </c>
      <c r="J69" s="526" t="str">
        <f t="shared" si="2"/>
        <v/>
      </c>
      <c r="K69" s="962">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8">
        <f>SUMIFS(Sheet1!S71_PYearAmount,Sheet1!S71_SubMunicipalVoteNo,$AC:$AC,Sheet1!S71_ItemType,$AD:$AD)</f>
        <v>0</v>
      </c>
      <c r="D70" s="959">
        <f>-SUMIFS(Sheet1!S71_OriginalBudAmnt,Sheet1!S71_SubMunicipalVoteNo,$AC:$AC,Sheet1!S71_ItemType,$AD:$AD)</f>
        <v>0</v>
      </c>
      <c r="E70" s="960">
        <f>-SUMIFS(Sheet1!S71_AdjustmentBudAmnt,Sheet1!S71_SubMunicipalVoteNo,$AC:$AC,Sheet1!S71_ItemType,$AD:$AD)</f>
        <v>0</v>
      </c>
      <c r="F70" s="961">
        <f>SUMIFS(Sheet1!S71_MonthlyActual,Sheet1!S71_SubMunicipalVoteNo,$AC:$AC,Sheet1!S71_ItemType,$AD:$AD)</f>
        <v>0</v>
      </c>
      <c r="G70" s="960">
        <f>SUMIFS(Sheet1!S71_YTDActual,Sheet1!S71_SubMunicipalVoteNo,$AC:$AC,Sheet1!S71_ItemType,$AD:$AD)</f>
        <v>0</v>
      </c>
      <c r="H70" s="961">
        <f>-SUMIFS(Sheet1!S71_YTDBudget,Sheet1!S71_SubMunicipalVoteNo,$AC:$AC,Sheet1!S71_ItemType,$AD:$AD)</f>
        <v>0</v>
      </c>
      <c r="I70" s="483">
        <f t="shared" ref="I70:I133" si="8">G70-H70</f>
        <v>0</v>
      </c>
      <c r="J70" s="526" t="str">
        <f t="shared" ref="J70:J133" si="9">IF(I70=0,"",I70/H70)</f>
        <v/>
      </c>
      <c r="K70" s="962">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8">
        <f>SUMIFS(Sheet1!S71_PYearAmount,Sheet1!S71_SubMunicipalVoteNo,$AC:$AC,Sheet1!S71_ItemType,$AD:$AD)</f>
        <v>0</v>
      </c>
      <c r="D71" s="959">
        <f>-SUMIFS(Sheet1!S71_OriginalBudAmnt,Sheet1!S71_SubMunicipalVoteNo,$AC:$AC,Sheet1!S71_ItemType,$AD:$AD)</f>
        <v>0</v>
      </c>
      <c r="E71" s="960">
        <f>-SUMIFS(Sheet1!S71_AdjustmentBudAmnt,Sheet1!S71_SubMunicipalVoteNo,$AC:$AC,Sheet1!S71_ItemType,$AD:$AD)</f>
        <v>0</v>
      </c>
      <c r="F71" s="961">
        <f>SUMIFS(Sheet1!S71_MonthlyActual,Sheet1!S71_SubMunicipalVoteNo,$AC:$AC,Sheet1!S71_ItemType,$AD:$AD)</f>
        <v>0</v>
      </c>
      <c r="G71" s="960">
        <f>SUMIFS(Sheet1!S71_YTDActual,Sheet1!S71_SubMunicipalVoteNo,$AC:$AC,Sheet1!S71_ItemType,$AD:$AD)</f>
        <v>0</v>
      </c>
      <c r="H71" s="961">
        <f>-SUMIFS(Sheet1!S71_YTDBudget,Sheet1!S71_SubMunicipalVoteNo,$AC:$AC,Sheet1!S71_ItemType,$AD:$AD)</f>
        <v>0</v>
      </c>
      <c r="I71" s="483">
        <f t="shared" si="8"/>
        <v>0</v>
      </c>
      <c r="J71" s="526" t="str">
        <f t="shared" si="9"/>
        <v/>
      </c>
      <c r="K71" s="962">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8">
        <f>SUMIFS(Sheet1!S71_PYearAmount,Sheet1!S71_SubMunicipalVoteNo,$AC:$AC,Sheet1!S71_ItemType,$AD:$AD)</f>
        <v>0</v>
      </c>
      <c r="D73" s="959">
        <f>-SUMIFS(Sheet1!S71_OriginalBudAmnt,Sheet1!S71_SubMunicipalVoteNo,$AC:$AC,Sheet1!S71_ItemType,$AD:$AD)</f>
        <v>0</v>
      </c>
      <c r="E73" s="960">
        <f>-SUMIFS(Sheet1!S71_AdjustmentBudAmnt,Sheet1!S71_SubMunicipalVoteNo,$AC:$AC,Sheet1!S71_ItemType,$AD:$AD)</f>
        <v>0</v>
      </c>
      <c r="F73" s="961">
        <f>SUMIFS(Sheet1!S71_MonthlyActual,Sheet1!S71_SubMunicipalVoteNo,$AC:$AC,Sheet1!S71_ItemType,$AD:$AD)</f>
        <v>0</v>
      </c>
      <c r="G73" s="960">
        <f>SUMIFS(Sheet1!S71_YTDActual,Sheet1!S71_SubMunicipalVoteNo,$AC:$AC,Sheet1!S71_ItemType,$AD:$AD)</f>
        <v>0</v>
      </c>
      <c r="H73" s="961">
        <f>-SUMIFS(Sheet1!S71_YTDBudget,Sheet1!S71_SubMunicipalVoteNo,$AC:$AC,Sheet1!S71_ItemType,$AD:$AD)</f>
        <v>0</v>
      </c>
      <c r="I73" s="483">
        <f t="shared" si="8"/>
        <v>0</v>
      </c>
      <c r="J73" s="526" t="str">
        <f t="shared" si="9"/>
        <v/>
      </c>
      <c r="K73" s="962">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8">
        <f>SUMIFS(Sheet1!S71_PYearAmount,Sheet1!S71_SubMunicipalVoteNo,$AC:$AC,Sheet1!S71_ItemType,$AD:$AD)</f>
        <v>0</v>
      </c>
      <c r="D74" s="959">
        <f>-SUMIFS(Sheet1!S71_OriginalBudAmnt,Sheet1!S71_SubMunicipalVoteNo,$AC:$AC,Sheet1!S71_ItemType,$AD:$AD)</f>
        <v>0</v>
      </c>
      <c r="E74" s="960">
        <f>-SUMIFS(Sheet1!S71_AdjustmentBudAmnt,Sheet1!S71_SubMunicipalVoteNo,$AC:$AC,Sheet1!S71_ItemType,$AD:$AD)</f>
        <v>0</v>
      </c>
      <c r="F74" s="961">
        <f>SUMIFS(Sheet1!S71_MonthlyActual,Sheet1!S71_SubMunicipalVoteNo,$AC:$AC,Sheet1!S71_ItemType,$AD:$AD)</f>
        <v>0</v>
      </c>
      <c r="G74" s="960">
        <f>SUMIFS(Sheet1!S71_YTDActual,Sheet1!S71_SubMunicipalVoteNo,$AC:$AC,Sheet1!S71_ItemType,$AD:$AD)</f>
        <v>0</v>
      </c>
      <c r="H74" s="961">
        <f>-SUMIFS(Sheet1!S71_YTDBudget,Sheet1!S71_SubMunicipalVoteNo,$AC:$AC,Sheet1!S71_ItemType,$AD:$AD)</f>
        <v>0</v>
      </c>
      <c r="I74" s="483">
        <f t="shared" si="8"/>
        <v>0</v>
      </c>
      <c r="J74" s="526" t="str">
        <f t="shared" si="9"/>
        <v/>
      </c>
      <c r="K74" s="962">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8">
        <f>SUMIFS(Sheet1!S71_PYearAmount,Sheet1!S71_SubMunicipalVoteNo,$AC:$AC,Sheet1!S71_ItemType,$AD:$AD)</f>
        <v>0</v>
      </c>
      <c r="D75" s="959">
        <f>-SUMIFS(Sheet1!S71_OriginalBudAmnt,Sheet1!S71_SubMunicipalVoteNo,$AC:$AC,Sheet1!S71_ItemType,$AD:$AD)</f>
        <v>0</v>
      </c>
      <c r="E75" s="960">
        <f>-SUMIFS(Sheet1!S71_AdjustmentBudAmnt,Sheet1!S71_SubMunicipalVoteNo,$AC:$AC,Sheet1!S71_ItemType,$AD:$AD)</f>
        <v>0</v>
      </c>
      <c r="F75" s="961">
        <f>SUMIFS(Sheet1!S71_MonthlyActual,Sheet1!S71_SubMunicipalVoteNo,$AC:$AC,Sheet1!S71_ItemType,$AD:$AD)</f>
        <v>0</v>
      </c>
      <c r="G75" s="960">
        <f>SUMIFS(Sheet1!S71_YTDActual,Sheet1!S71_SubMunicipalVoteNo,$AC:$AC,Sheet1!S71_ItemType,$AD:$AD)</f>
        <v>0</v>
      </c>
      <c r="H75" s="961">
        <f>-SUMIFS(Sheet1!S71_YTDBudget,Sheet1!S71_SubMunicipalVoteNo,$AC:$AC,Sheet1!S71_ItemType,$AD:$AD)</f>
        <v>0</v>
      </c>
      <c r="I75" s="483">
        <f t="shared" si="8"/>
        <v>0</v>
      </c>
      <c r="J75" s="526" t="str">
        <f t="shared" si="9"/>
        <v/>
      </c>
      <c r="K75" s="962">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8">
        <f>SUMIFS(Sheet1!S71_PYearAmount,Sheet1!S71_SubMunicipalVoteNo,$AC:$AC,Sheet1!S71_ItemType,$AD:$AD)</f>
        <v>0</v>
      </c>
      <c r="D76" s="959">
        <f>-SUMIFS(Sheet1!S71_OriginalBudAmnt,Sheet1!S71_SubMunicipalVoteNo,$AC:$AC,Sheet1!S71_ItemType,$AD:$AD)</f>
        <v>0</v>
      </c>
      <c r="E76" s="960">
        <f>-SUMIFS(Sheet1!S71_AdjustmentBudAmnt,Sheet1!S71_SubMunicipalVoteNo,$AC:$AC,Sheet1!S71_ItemType,$AD:$AD)</f>
        <v>0</v>
      </c>
      <c r="F76" s="961">
        <f>SUMIFS(Sheet1!S71_MonthlyActual,Sheet1!S71_SubMunicipalVoteNo,$AC:$AC,Sheet1!S71_ItemType,$AD:$AD)</f>
        <v>0</v>
      </c>
      <c r="G76" s="960">
        <f>SUMIFS(Sheet1!S71_YTDActual,Sheet1!S71_SubMunicipalVoteNo,$AC:$AC,Sheet1!S71_ItemType,$AD:$AD)</f>
        <v>0</v>
      </c>
      <c r="H76" s="961">
        <f>-SUMIFS(Sheet1!S71_YTDBudget,Sheet1!S71_SubMunicipalVoteNo,$AC:$AC,Sheet1!S71_ItemType,$AD:$AD)</f>
        <v>0</v>
      </c>
      <c r="I76" s="483">
        <f t="shared" si="8"/>
        <v>0</v>
      </c>
      <c r="J76" s="526" t="str">
        <f t="shared" si="9"/>
        <v/>
      </c>
      <c r="K76" s="962">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8">
        <f>SUMIFS(Sheet1!S71_PYearAmount,Sheet1!S71_SubMunicipalVoteNo,$AC:$AC,Sheet1!S71_ItemType,$AD:$AD)</f>
        <v>0</v>
      </c>
      <c r="D77" s="959">
        <f>-SUMIFS(Sheet1!S71_OriginalBudAmnt,Sheet1!S71_SubMunicipalVoteNo,$AC:$AC,Sheet1!S71_ItemType,$AD:$AD)</f>
        <v>0</v>
      </c>
      <c r="E77" s="960">
        <f>-SUMIFS(Sheet1!S71_AdjustmentBudAmnt,Sheet1!S71_SubMunicipalVoteNo,$AC:$AC,Sheet1!S71_ItemType,$AD:$AD)</f>
        <v>0</v>
      </c>
      <c r="F77" s="961">
        <f>SUMIFS(Sheet1!S71_MonthlyActual,Sheet1!S71_SubMunicipalVoteNo,$AC:$AC,Sheet1!S71_ItemType,$AD:$AD)</f>
        <v>0</v>
      </c>
      <c r="G77" s="960">
        <f>SUMIFS(Sheet1!S71_YTDActual,Sheet1!S71_SubMunicipalVoteNo,$AC:$AC,Sheet1!S71_ItemType,$AD:$AD)</f>
        <v>0</v>
      </c>
      <c r="H77" s="961">
        <f>-SUMIFS(Sheet1!S71_YTDBudget,Sheet1!S71_SubMunicipalVoteNo,$AC:$AC,Sheet1!S71_ItemType,$AD:$AD)</f>
        <v>0</v>
      </c>
      <c r="I77" s="483">
        <f t="shared" si="8"/>
        <v>0</v>
      </c>
      <c r="J77" s="526" t="str">
        <f t="shared" si="9"/>
        <v/>
      </c>
      <c r="K77" s="962">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8">
        <f>SUMIFS(Sheet1!S71_PYearAmount,Sheet1!S71_SubMunicipalVoteNo,$AC:$AC,Sheet1!S71_ItemType,$AD:$AD)</f>
        <v>0</v>
      </c>
      <c r="D78" s="959">
        <f>-SUMIFS(Sheet1!S71_OriginalBudAmnt,Sheet1!S71_SubMunicipalVoteNo,$AC:$AC,Sheet1!S71_ItemType,$AD:$AD)</f>
        <v>0</v>
      </c>
      <c r="E78" s="960">
        <f>-SUMIFS(Sheet1!S71_AdjustmentBudAmnt,Sheet1!S71_SubMunicipalVoteNo,$AC:$AC,Sheet1!S71_ItemType,$AD:$AD)</f>
        <v>0</v>
      </c>
      <c r="F78" s="961">
        <f>SUMIFS(Sheet1!S71_MonthlyActual,Sheet1!S71_SubMunicipalVoteNo,$AC:$AC,Sheet1!S71_ItemType,$AD:$AD)</f>
        <v>0</v>
      </c>
      <c r="G78" s="960">
        <f>SUMIFS(Sheet1!S71_YTDActual,Sheet1!S71_SubMunicipalVoteNo,$AC:$AC,Sheet1!S71_ItemType,$AD:$AD)</f>
        <v>0</v>
      </c>
      <c r="H78" s="961">
        <f>-SUMIFS(Sheet1!S71_YTDBudget,Sheet1!S71_SubMunicipalVoteNo,$AC:$AC,Sheet1!S71_ItemType,$AD:$AD)</f>
        <v>0</v>
      </c>
      <c r="I78" s="483">
        <f t="shared" si="8"/>
        <v>0</v>
      </c>
      <c r="J78" s="526" t="str">
        <f t="shared" si="9"/>
        <v/>
      </c>
      <c r="K78" s="962">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8">
        <f>SUMIFS(Sheet1!S71_PYearAmount,Sheet1!S71_SubMunicipalVoteNo,$AC:$AC,Sheet1!S71_ItemType,$AD:$AD)</f>
        <v>0</v>
      </c>
      <c r="D79" s="959">
        <f>-SUMIFS(Sheet1!S71_OriginalBudAmnt,Sheet1!S71_SubMunicipalVoteNo,$AC:$AC,Sheet1!S71_ItemType,$AD:$AD)</f>
        <v>0</v>
      </c>
      <c r="E79" s="960">
        <f>-SUMIFS(Sheet1!S71_AdjustmentBudAmnt,Sheet1!S71_SubMunicipalVoteNo,$AC:$AC,Sheet1!S71_ItemType,$AD:$AD)</f>
        <v>0</v>
      </c>
      <c r="F79" s="961">
        <f>SUMIFS(Sheet1!S71_MonthlyActual,Sheet1!S71_SubMunicipalVoteNo,$AC:$AC,Sheet1!S71_ItemType,$AD:$AD)</f>
        <v>0</v>
      </c>
      <c r="G79" s="960">
        <f>SUMIFS(Sheet1!S71_YTDActual,Sheet1!S71_SubMunicipalVoteNo,$AC:$AC,Sheet1!S71_ItemType,$AD:$AD)</f>
        <v>0</v>
      </c>
      <c r="H79" s="961">
        <f>-SUMIFS(Sheet1!S71_YTDBudget,Sheet1!S71_SubMunicipalVoteNo,$AC:$AC,Sheet1!S71_ItemType,$AD:$AD)</f>
        <v>0</v>
      </c>
      <c r="I79" s="483">
        <f t="shared" si="8"/>
        <v>0</v>
      </c>
      <c r="J79" s="526" t="str">
        <f t="shared" si="9"/>
        <v/>
      </c>
      <c r="K79" s="962">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8">
        <f>SUMIFS(Sheet1!S71_PYearAmount,Sheet1!S71_SubMunicipalVoteNo,$AC:$AC,Sheet1!S71_ItemType,$AD:$AD)</f>
        <v>0</v>
      </c>
      <c r="D80" s="959">
        <f>-SUMIFS(Sheet1!S71_OriginalBudAmnt,Sheet1!S71_SubMunicipalVoteNo,$AC:$AC,Sheet1!S71_ItemType,$AD:$AD)</f>
        <v>0</v>
      </c>
      <c r="E80" s="960">
        <f>-SUMIFS(Sheet1!S71_AdjustmentBudAmnt,Sheet1!S71_SubMunicipalVoteNo,$AC:$AC,Sheet1!S71_ItemType,$AD:$AD)</f>
        <v>0</v>
      </c>
      <c r="F80" s="961">
        <f>SUMIFS(Sheet1!S71_MonthlyActual,Sheet1!S71_SubMunicipalVoteNo,$AC:$AC,Sheet1!S71_ItemType,$AD:$AD)</f>
        <v>0</v>
      </c>
      <c r="G80" s="960">
        <f>SUMIFS(Sheet1!S71_YTDActual,Sheet1!S71_SubMunicipalVoteNo,$AC:$AC,Sheet1!S71_ItemType,$AD:$AD)</f>
        <v>0</v>
      </c>
      <c r="H80" s="961">
        <f>-SUMIFS(Sheet1!S71_YTDBudget,Sheet1!S71_SubMunicipalVoteNo,$AC:$AC,Sheet1!S71_ItemType,$AD:$AD)</f>
        <v>0</v>
      </c>
      <c r="I80" s="483">
        <f t="shared" si="8"/>
        <v>0</v>
      </c>
      <c r="J80" s="526" t="str">
        <f t="shared" si="9"/>
        <v/>
      </c>
      <c r="K80" s="962">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8">
        <f>SUMIFS(Sheet1!S71_PYearAmount,Sheet1!S71_SubMunicipalVoteNo,$AC:$AC,Sheet1!S71_ItemType,$AD:$AD)</f>
        <v>0</v>
      </c>
      <c r="D81" s="959">
        <f>-SUMIFS(Sheet1!S71_OriginalBudAmnt,Sheet1!S71_SubMunicipalVoteNo,$AC:$AC,Sheet1!S71_ItemType,$AD:$AD)</f>
        <v>0</v>
      </c>
      <c r="E81" s="960">
        <f>-SUMIFS(Sheet1!S71_AdjustmentBudAmnt,Sheet1!S71_SubMunicipalVoteNo,$AC:$AC,Sheet1!S71_ItemType,$AD:$AD)</f>
        <v>0</v>
      </c>
      <c r="F81" s="961">
        <f>SUMIFS(Sheet1!S71_MonthlyActual,Sheet1!S71_SubMunicipalVoteNo,$AC:$AC,Sheet1!S71_ItemType,$AD:$AD)</f>
        <v>0</v>
      </c>
      <c r="G81" s="960">
        <f>SUMIFS(Sheet1!S71_YTDActual,Sheet1!S71_SubMunicipalVoteNo,$AC:$AC,Sheet1!S71_ItemType,$AD:$AD)</f>
        <v>0</v>
      </c>
      <c r="H81" s="961">
        <f>-SUMIFS(Sheet1!S71_YTDBudget,Sheet1!S71_SubMunicipalVoteNo,$AC:$AC,Sheet1!S71_ItemType,$AD:$AD)</f>
        <v>0</v>
      </c>
      <c r="I81" s="483">
        <f t="shared" si="8"/>
        <v>0</v>
      </c>
      <c r="J81" s="526" t="str">
        <f t="shared" si="9"/>
        <v/>
      </c>
      <c r="K81" s="962">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8">
        <f>SUMIFS(Sheet1!S71_PYearAmount,Sheet1!S71_SubMunicipalVoteNo,$AC:$AC,Sheet1!S71_ItemType,$AD:$AD)</f>
        <v>0</v>
      </c>
      <c r="D82" s="959">
        <f>-SUMIFS(Sheet1!S71_OriginalBudAmnt,Sheet1!S71_SubMunicipalVoteNo,$AC:$AC,Sheet1!S71_ItemType,$AD:$AD)</f>
        <v>0</v>
      </c>
      <c r="E82" s="960">
        <f>-SUMIFS(Sheet1!S71_AdjustmentBudAmnt,Sheet1!S71_SubMunicipalVoteNo,$AC:$AC,Sheet1!S71_ItemType,$AD:$AD)</f>
        <v>0</v>
      </c>
      <c r="F82" s="961">
        <f>SUMIFS(Sheet1!S71_MonthlyActual,Sheet1!S71_SubMunicipalVoteNo,$AC:$AC,Sheet1!S71_ItemType,$AD:$AD)</f>
        <v>0</v>
      </c>
      <c r="G82" s="960">
        <f>SUMIFS(Sheet1!S71_YTDActual,Sheet1!S71_SubMunicipalVoteNo,$AC:$AC,Sheet1!S71_ItemType,$AD:$AD)</f>
        <v>0</v>
      </c>
      <c r="H82" s="961">
        <f>-SUMIFS(Sheet1!S71_YTDBudget,Sheet1!S71_SubMunicipalVoteNo,$AC:$AC,Sheet1!S71_ItemType,$AD:$AD)</f>
        <v>0</v>
      </c>
      <c r="I82" s="483">
        <f t="shared" si="8"/>
        <v>0</v>
      </c>
      <c r="J82" s="526" t="str">
        <f t="shared" si="9"/>
        <v/>
      </c>
      <c r="K82" s="962">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8">
        <f>SUMIFS(Sheet1!S71_PYearAmount,Sheet1!S71_SubMunicipalVoteNo,$AC:$AC,Sheet1!S71_ItemType,$AD:$AD)</f>
        <v>0</v>
      </c>
      <c r="D84" s="959">
        <f>-SUMIFS(Sheet1!S71_OriginalBudAmnt,Sheet1!S71_SubMunicipalVoteNo,$AC:$AC,Sheet1!S71_ItemType,$AD:$AD)</f>
        <v>0</v>
      </c>
      <c r="E84" s="960">
        <f>-SUMIFS(Sheet1!S71_AdjustmentBudAmnt,Sheet1!S71_SubMunicipalVoteNo,$AC:$AC,Sheet1!S71_ItemType,$AD:$AD)</f>
        <v>0</v>
      </c>
      <c r="F84" s="961">
        <f>SUMIFS(Sheet1!S71_MonthlyActual,Sheet1!S71_SubMunicipalVoteNo,$AC:$AC,Sheet1!S71_ItemType,$AD:$AD)</f>
        <v>0</v>
      </c>
      <c r="G84" s="960">
        <f>SUMIFS(Sheet1!S71_YTDActual,Sheet1!S71_SubMunicipalVoteNo,$AC:$AC,Sheet1!S71_ItemType,$AD:$AD)</f>
        <v>0</v>
      </c>
      <c r="H84" s="961">
        <f>-SUMIFS(Sheet1!S71_YTDBudget,Sheet1!S71_SubMunicipalVoteNo,$AC:$AC,Sheet1!S71_ItemType,$AD:$AD)</f>
        <v>0</v>
      </c>
      <c r="I84" s="483">
        <f t="shared" si="8"/>
        <v>0</v>
      </c>
      <c r="J84" s="526" t="str">
        <f t="shared" si="9"/>
        <v/>
      </c>
      <c r="K84" s="962">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8">
        <f>SUMIFS(Sheet1!S71_PYearAmount,Sheet1!S71_SubMunicipalVoteNo,$AC:$AC,Sheet1!S71_ItemType,$AD:$AD)</f>
        <v>0</v>
      </c>
      <c r="D85" s="959">
        <f>-SUMIFS(Sheet1!S71_OriginalBudAmnt,Sheet1!S71_SubMunicipalVoteNo,$AC:$AC,Sheet1!S71_ItemType,$AD:$AD)</f>
        <v>0</v>
      </c>
      <c r="E85" s="960">
        <f>-SUMIFS(Sheet1!S71_AdjustmentBudAmnt,Sheet1!S71_SubMunicipalVoteNo,$AC:$AC,Sheet1!S71_ItemType,$AD:$AD)</f>
        <v>0</v>
      </c>
      <c r="F85" s="961">
        <f>SUMIFS(Sheet1!S71_MonthlyActual,Sheet1!S71_SubMunicipalVoteNo,$AC:$AC,Sheet1!S71_ItemType,$AD:$AD)</f>
        <v>0</v>
      </c>
      <c r="G85" s="960">
        <f>SUMIFS(Sheet1!S71_YTDActual,Sheet1!S71_SubMunicipalVoteNo,$AC:$AC,Sheet1!S71_ItemType,$AD:$AD)</f>
        <v>0</v>
      </c>
      <c r="H85" s="961">
        <f>-SUMIFS(Sheet1!S71_YTDBudget,Sheet1!S71_SubMunicipalVoteNo,$AC:$AC,Sheet1!S71_ItemType,$AD:$AD)</f>
        <v>0</v>
      </c>
      <c r="I85" s="483">
        <f t="shared" si="8"/>
        <v>0</v>
      </c>
      <c r="J85" s="526" t="str">
        <f t="shared" si="9"/>
        <v/>
      </c>
      <c r="K85" s="962">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8">
        <f>SUMIFS(Sheet1!S71_PYearAmount,Sheet1!S71_SubMunicipalVoteNo,$AC:$AC,Sheet1!S71_ItemType,$AD:$AD)</f>
        <v>0</v>
      </c>
      <c r="D86" s="959">
        <f>-SUMIFS(Sheet1!S71_OriginalBudAmnt,Sheet1!S71_SubMunicipalVoteNo,$AC:$AC,Sheet1!S71_ItemType,$AD:$AD)</f>
        <v>0</v>
      </c>
      <c r="E86" s="960">
        <f>-SUMIFS(Sheet1!S71_AdjustmentBudAmnt,Sheet1!S71_SubMunicipalVoteNo,$AC:$AC,Sheet1!S71_ItemType,$AD:$AD)</f>
        <v>0</v>
      </c>
      <c r="F86" s="961">
        <f>SUMIFS(Sheet1!S71_MonthlyActual,Sheet1!S71_SubMunicipalVoteNo,$AC:$AC,Sheet1!S71_ItemType,$AD:$AD)</f>
        <v>0</v>
      </c>
      <c r="G86" s="960">
        <f>SUMIFS(Sheet1!S71_YTDActual,Sheet1!S71_SubMunicipalVoteNo,$AC:$AC,Sheet1!S71_ItemType,$AD:$AD)</f>
        <v>0</v>
      </c>
      <c r="H86" s="961">
        <f>-SUMIFS(Sheet1!S71_YTDBudget,Sheet1!S71_SubMunicipalVoteNo,$AC:$AC,Sheet1!S71_ItemType,$AD:$AD)</f>
        <v>0</v>
      </c>
      <c r="I86" s="483">
        <f t="shared" si="8"/>
        <v>0</v>
      </c>
      <c r="J86" s="526" t="str">
        <f t="shared" si="9"/>
        <v/>
      </c>
      <c r="K86" s="962">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8">
        <f>SUMIFS(Sheet1!S71_PYearAmount,Sheet1!S71_SubMunicipalVoteNo,$AC:$AC,Sheet1!S71_ItemType,$AD:$AD)</f>
        <v>0</v>
      </c>
      <c r="D87" s="959">
        <f>-SUMIFS(Sheet1!S71_OriginalBudAmnt,Sheet1!S71_SubMunicipalVoteNo,$AC:$AC,Sheet1!S71_ItemType,$AD:$AD)</f>
        <v>0</v>
      </c>
      <c r="E87" s="960">
        <f>-SUMIFS(Sheet1!S71_AdjustmentBudAmnt,Sheet1!S71_SubMunicipalVoteNo,$AC:$AC,Sheet1!S71_ItemType,$AD:$AD)</f>
        <v>0</v>
      </c>
      <c r="F87" s="961">
        <f>SUMIFS(Sheet1!S71_MonthlyActual,Sheet1!S71_SubMunicipalVoteNo,$AC:$AC,Sheet1!S71_ItemType,$AD:$AD)</f>
        <v>0</v>
      </c>
      <c r="G87" s="960">
        <f>SUMIFS(Sheet1!S71_YTDActual,Sheet1!S71_SubMunicipalVoteNo,$AC:$AC,Sheet1!S71_ItemType,$AD:$AD)</f>
        <v>0</v>
      </c>
      <c r="H87" s="961">
        <f>-SUMIFS(Sheet1!S71_YTDBudget,Sheet1!S71_SubMunicipalVoteNo,$AC:$AC,Sheet1!S71_ItemType,$AD:$AD)</f>
        <v>0</v>
      </c>
      <c r="I87" s="483">
        <f t="shared" si="8"/>
        <v>0</v>
      </c>
      <c r="J87" s="526" t="str">
        <f t="shared" si="9"/>
        <v/>
      </c>
      <c r="K87" s="962">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8">
        <f>SUMIFS(Sheet1!S71_PYearAmount,Sheet1!S71_SubMunicipalVoteNo,$AC:$AC,Sheet1!S71_ItemType,$AD:$AD)</f>
        <v>0</v>
      </c>
      <c r="D88" s="959">
        <f>-SUMIFS(Sheet1!S71_OriginalBudAmnt,Sheet1!S71_SubMunicipalVoteNo,$AC:$AC,Sheet1!S71_ItemType,$AD:$AD)</f>
        <v>0</v>
      </c>
      <c r="E88" s="960">
        <f>-SUMIFS(Sheet1!S71_AdjustmentBudAmnt,Sheet1!S71_SubMunicipalVoteNo,$AC:$AC,Sheet1!S71_ItemType,$AD:$AD)</f>
        <v>0</v>
      </c>
      <c r="F88" s="961">
        <f>SUMIFS(Sheet1!S71_MonthlyActual,Sheet1!S71_SubMunicipalVoteNo,$AC:$AC,Sheet1!S71_ItemType,$AD:$AD)</f>
        <v>0</v>
      </c>
      <c r="G88" s="960">
        <f>SUMIFS(Sheet1!S71_YTDActual,Sheet1!S71_SubMunicipalVoteNo,$AC:$AC,Sheet1!S71_ItemType,$AD:$AD)</f>
        <v>0</v>
      </c>
      <c r="H88" s="961">
        <f>-SUMIFS(Sheet1!S71_YTDBudget,Sheet1!S71_SubMunicipalVoteNo,$AC:$AC,Sheet1!S71_ItemType,$AD:$AD)</f>
        <v>0</v>
      </c>
      <c r="I88" s="483">
        <f t="shared" si="8"/>
        <v>0</v>
      </c>
      <c r="J88" s="526" t="str">
        <f t="shared" si="9"/>
        <v/>
      </c>
      <c r="K88" s="962">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8">
        <f>SUMIFS(Sheet1!S71_PYearAmount,Sheet1!S71_SubMunicipalVoteNo,$AC:$AC,Sheet1!S71_ItemType,$AD:$AD)</f>
        <v>0</v>
      </c>
      <c r="D89" s="959">
        <f>-SUMIFS(Sheet1!S71_OriginalBudAmnt,Sheet1!S71_SubMunicipalVoteNo,$AC:$AC,Sheet1!S71_ItemType,$AD:$AD)</f>
        <v>0</v>
      </c>
      <c r="E89" s="960">
        <f>-SUMIFS(Sheet1!S71_AdjustmentBudAmnt,Sheet1!S71_SubMunicipalVoteNo,$AC:$AC,Sheet1!S71_ItemType,$AD:$AD)</f>
        <v>0</v>
      </c>
      <c r="F89" s="961">
        <f>SUMIFS(Sheet1!S71_MonthlyActual,Sheet1!S71_SubMunicipalVoteNo,$AC:$AC,Sheet1!S71_ItemType,$AD:$AD)</f>
        <v>0</v>
      </c>
      <c r="G89" s="960">
        <f>SUMIFS(Sheet1!S71_YTDActual,Sheet1!S71_SubMunicipalVoteNo,$AC:$AC,Sheet1!S71_ItemType,$AD:$AD)</f>
        <v>0</v>
      </c>
      <c r="H89" s="961">
        <f>-SUMIFS(Sheet1!S71_YTDBudget,Sheet1!S71_SubMunicipalVoteNo,$AC:$AC,Sheet1!S71_ItemType,$AD:$AD)</f>
        <v>0</v>
      </c>
      <c r="I89" s="483">
        <f t="shared" si="8"/>
        <v>0</v>
      </c>
      <c r="J89" s="526" t="str">
        <f t="shared" si="9"/>
        <v/>
      </c>
      <c r="K89" s="962">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8">
        <f>SUMIFS(Sheet1!S71_PYearAmount,Sheet1!S71_SubMunicipalVoteNo,$AC:$AC,Sheet1!S71_ItemType,$AD:$AD)</f>
        <v>0</v>
      </c>
      <c r="D90" s="959">
        <f>-SUMIFS(Sheet1!S71_OriginalBudAmnt,Sheet1!S71_SubMunicipalVoteNo,$AC:$AC,Sheet1!S71_ItemType,$AD:$AD)</f>
        <v>0</v>
      </c>
      <c r="E90" s="960">
        <f>-SUMIFS(Sheet1!S71_AdjustmentBudAmnt,Sheet1!S71_SubMunicipalVoteNo,$AC:$AC,Sheet1!S71_ItemType,$AD:$AD)</f>
        <v>0</v>
      </c>
      <c r="F90" s="961">
        <f>SUMIFS(Sheet1!S71_MonthlyActual,Sheet1!S71_SubMunicipalVoteNo,$AC:$AC,Sheet1!S71_ItemType,$AD:$AD)</f>
        <v>0</v>
      </c>
      <c r="G90" s="960">
        <f>SUMIFS(Sheet1!S71_YTDActual,Sheet1!S71_SubMunicipalVoteNo,$AC:$AC,Sheet1!S71_ItemType,$AD:$AD)</f>
        <v>0</v>
      </c>
      <c r="H90" s="961">
        <f>-SUMIFS(Sheet1!S71_YTDBudget,Sheet1!S71_SubMunicipalVoteNo,$AC:$AC,Sheet1!S71_ItemType,$AD:$AD)</f>
        <v>0</v>
      </c>
      <c r="I90" s="483">
        <f t="shared" si="8"/>
        <v>0</v>
      </c>
      <c r="J90" s="526" t="str">
        <f t="shared" si="9"/>
        <v/>
      </c>
      <c r="K90" s="962">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8">
        <f>SUMIFS(Sheet1!S71_PYearAmount,Sheet1!S71_SubMunicipalVoteNo,$AC:$AC,Sheet1!S71_ItemType,$AD:$AD)</f>
        <v>0</v>
      </c>
      <c r="D91" s="959">
        <f>-SUMIFS(Sheet1!S71_OriginalBudAmnt,Sheet1!S71_SubMunicipalVoteNo,$AC:$AC,Sheet1!S71_ItemType,$AD:$AD)</f>
        <v>0</v>
      </c>
      <c r="E91" s="960">
        <f>-SUMIFS(Sheet1!S71_AdjustmentBudAmnt,Sheet1!S71_SubMunicipalVoteNo,$AC:$AC,Sheet1!S71_ItemType,$AD:$AD)</f>
        <v>0</v>
      </c>
      <c r="F91" s="961">
        <f>SUMIFS(Sheet1!S71_MonthlyActual,Sheet1!S71_SubMunicipalVoteNo,$AC:$AC,Sheet1!S71_ItemType,$AD:$AD)</f>
        <v>0</v>
      </c>
      <c r="G91" s="960">
        <f>SUMIFS(Sheet1!S71_YTDActual,Sheet1!S71_SubMunicipalVoteNo,$AC:$AC,Sheet1!S71_ItemType,$AD:$AD)</f>
        <v>0</v>
      </c>
      <c r="H91" s="961">
        <f>-SUMIFS(Sheet1!S71_YTDBudget,Sheet1!S71_SubMunicipalVoteNo,$AC:$AC,Sheet1!S71_ItemType,$AD:$AD)</f>
        <v>0</v>
      </c>
      <c r="I91" s="483">
        <f t="shared" si="8"/>
        <v>0</v>
      </c>
      <c r="J91" s="526" t="str">
        <f t="shared" si="9"/>
        <v/>
      </c>
      <c r="K91" s="962">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8">
        <f>SUMIFS(Sheet1!S71_PYearAmount,Sheet1!S71_SubMunicipalVoteNo,$AC:$AC,Sheet1!S71_ItemType,$AD:$AD)</f>
        <v>0</v>
      </c>
      <c r="D92" s="959">
        <f>-SUMIFS(Sheet1!S71_OriginalBudAmnt,Sheet1!S71_SubMunicipalVoteNo,$AC:$AC,Sheet1!S71_ItemType,$AD:$AD)</f>
        <v>0</v>
      </c>
      <c r="E92" s="960">
        <f>-SUMIFS(Sheet1!S71_AdjustmentBudAmnt,Sheet1!S71_SubMunicipalVoteNo,$AC:$AC,Sheet1!S71_ItemType,$AD:$AD)</f>
        <v>0</v>
      </c>
      <c r="F92" s="961">
        <f>SUMIFS(Sheet1!S71_MonthlyActual,Sheet1!S71_SubMunicipalVoteNo,$AC:$AC,Sheet1!S71_ItemType,$AD:$AD)</f>
        <v>0</v>
      </c>
      <c r="G92" s="960">
        <f>SUMIFS(Sheet1!S71_YTDActual,Sheet1!S71_SubMunicipalVoteNo,$AC:$AC,Sheet1!S71_ItemType,$AD:$AD)</f>
        <v>0</v>
      </c>
      <c r="H92" s="961">
        <f>-SUMIFS(Sheet1!S71_YTDBudget,Sheet1!S71_SubMunicipalVoteNo,$AC:$AC,Sheet1!S71_ItemType,$AD:$AD)</f>
        <v>0</v>
      </c>
      <c r="I92" s="483">
        <f t="shared" si="8"/>
        <v>0</v>
      </c>
      <c r="J92" s="526" t="str">
        <f t="shared" si="9"/>
        <v/>
      </c>
      <c r="K92" s="962">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8">
        <f>SUMIFS(Sheet1!S71_PYearAmount,Sheet1!S71_SubMunicipalVoteNo,$AC:$AC,Sheet1!S71_ItemType,$AD:$AD)</f>
        <v>0</v>
      </c>
      <c r="D93" s="959">
        <f>-SUMIFS(Sheet1!S71_OriginalBudAmnt,Sheet1!S71_SubMunicipalVoteNo,$AC:$AC,Sheet1!S71_ItemType,$AD:$AD)</f>
        <v>0</v>
      </c>
      <c r="E93" s="960">
        <f>-SUMIFS(Sheet1!S71_AdjustmentBudAmnt,Sheet1!S71_SubMunicipalVoteNo,$AC:$AC,Sheet1!S71_ItemType,$AD:$AD)</f>
        <v>0</v>
      </c>
      <c r="F93" s="961">
        <f>SUMIFS(Sheet1!S71_MonthlyActual,Sheet1!S71_SubMunicipalVoteNo,$AC:$AC,Sheet1!S71_ItemType,$AD:$AD)</f>
        <v>0</v>
      </c>
      <c r="G93" s="960">
        <f>SUMIFS(Sheet1!S71_YTDActual,Sheet1!S71_SubMunicipalVoteNo,$AC:$AC,Sheet1!S71_ItemType,$AD:$AD)</f>
        <v>0</v>
      </c>
      <c r="H93" s="961">
        <f>-SUMIFS(Sheet1!S71_YTDBudget,Sheet1!S71_SubMunicipalVoteNo,$AC:$AC,Sheet1!S71_ItemType,$AD:$AD)</f>
        <v>0</v>
      </c>
      <c r="I93" s="483">
        <f t="shared" si="8"/>
        <v>0</v>
      </c>
      <c r="J93" s="526" t="str">
        <f t="shared" si="9"/>
        <v/>
      </c>
      <c r="K93" s="962">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2">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8">
        <f>SUMIFS(Sheet1!S71_PYearAmount,Sheet1!S71_SubMunicipalVoteNo,$AC:$AC,Sheet1!S71_ItemType,$AD:$AD)</f>
        <v>0</v>
      </c>
      <c r="D96" s="959">
        <f>-SUMIFS(Sheet1!S71_OriginalBudAmnt,Sheet1!S71_SubMunicipalVoteNo,$AC:$AC,Sheet1!S71_ItemType,$AD:$AD)</f>
        <v>0</v>
      </c>
      <c r="E96" s="960">
        <f>-SUMIFS(Sheet1!S71_AdjustmentBudAmnt,Sheet1!S71_SubMunicipalVoteNo,$AC:$AC,Sheet1!S71_ItemType,$AD:$AD)</f>
        <v>0</v>
      </c>
      <c r="F96" s="961">
        <f>SUMIFS(Sheet1!S71_MonthlyActual,Sheet1!S71_SubMunicipalVoteNo,$AC:$AC,Sheet1!S71_ItemType,$AD:$AD)</f>
        <v>0</v>
      </c>
      <c r="G96" s="960">
        <f>SUMIFS(Sheet1!S71_YTDActual,Sheet1!S71_SubMunicipalVoteNo,$AC:$AC,Sheet1!S71_ItemType,$AD:$AD)</f>
        <v>0</v>
      </c>
      <c r="H96" s="961">
        <f>-SUMIFS(Sheet1!S71_YTDBudget,Sheet1!S71_SubMunicipalVoteNo,$AC:$AC,Sheet1!S71_ItemType,$AD:$AD)</f>
        <v>0</v>
      </c>
      <c r="I96" s="483">
        <f t="shared" si="8"/>
        <v>0</v>
      </c>
      <c r="J96" s="526" t="str">
        <f t="shared" si="9"/>
        <v/>
      </c>
      <c r="K96" s="962">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8">
        <f>SUMIFS(Sheet1!S71_PYearAmount,Sheet1!S71_SubMunicipalVoteNo,$AC:$AC,Sheet1!S71_ItemType,$AD:$AD)</f>
        <v>0</v>
      </c>
      <c r="D97" s="959">
        <f>-SUMIFS(Sheet1!S71_OriginalBudAmnt,Sheet1!S71_SubMunicipalVoteNo,$AC:$AC,Sheet1!S71_ItemType,$AD:$AD)</f>
        <v>0</v>
      </c>
      <c r="E97" s="960">
        <f>-SUMIFS(Sheet1!S71_AdjustmentBudAmnt,Sheet1!S71_SubMunicipalVoteNo,$AC:$AC,Sheet1!S71_ItemType,$AD:$AD)</f>
        <v>0</v>
      </c>
      <c r="F97" s="961">
        <f>SUMIFS(Sheet1!S71_MonthlyActual,Sheet1!S71_SubMunicipalVoteNo,$AC:$AC,Sheet1!S71_ItemType,$AD:$AD)</f>
        <v>0</v>
      </c>
      <c r="G97" s="960">
        <f>SUMIFS(Sheet1!S71_YTDActual,Sheet1!S71_SubMunicipalVoteNo,$AC:$AC,Sheet1!S71_ItemType,$AD:$AD)</f>
        <v>0</v>
      </c>
      <c r="H97" s="961">
        <f>-SUMIFS(Sheet1!S71_YTDBudget,Sheet1!S71_SubMunicipalVoteNo,$AC:$AC,Sheet1!S71_ItemType,$AD:$AD)</f>
        <v>0</v>
      </c>
      <c r="I97" s="483">
        <f t="shared" si="8"/>
        <v>0</v>
      </c>
      <c r="J97" s="526" t="str">
        <f t="shared" si="9"/>
        <v/>
      </c>
      <c r="K97" s="962">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8">
        <f>SUMIFS(Sheet1!S71_PYearAmount,Sheet1!S71_SubMunicipalVoteNo,$AC:$AC,Sheet1!S71_ItemType,$AD:$AD)</f>
        <v>0</v>
      </c>
      <c r="D98" s="959">
        <f>-SUMIFS(Sheet1!S71_OriginalBudAmnt,Sheet1!S71_SubMunicipalVoteNo,$AC:$AC,Sheet1!S71_ItemType,$AD:$AD)</f>
        <v>0</v>
      </c>
      <c r="E98" s="960">
        <f>-SUMIFS(Sheet1!S71_AdjustmentBudAmnt,Sheet1!S71_SubMunicipalVoteNo,$AC:$AC,Sheet1!S71_ItemType,$AD:$AD)</f>
        <v>0</v>
      </c>
      <c r="F98" s="961">
        <f>SUMIFS(Sheet1!S71_MonthlyActual,Sheet1!S71_SubMunicipalVoteNo,$AC:$AC,Sheet1!S71_ItemType,$AD:$AD)</f>
        <v>0</v>
      </c>
      <c r="G98" s="960">
        <f>SUMIFS(Sheet1!S71_YTDActual,Sheet1!S71_SubMunicipalVoteNo,$AC:$AC,Sheet1!S71_ItemType,$AD:$AD)</f>
        <v>0</v>
      </c>
      <c r="H98" s="961">
        <f>-SUMIFS(Sheet1!S71_YTDBudget,Sheet1!S71_SubMunicipalVoteNo,$AC:$AC,Sheet1!S71_ItemType,$AD:$AD)</f>
        <v>0</v>
      </c>
      <c r="I98" s="483">
        <f t="shared" si="8"/>
        <v>0</v>
      </c>
      <c r="J98" s="526" t="str">
        <f t="shared" si="9"/>
        <v/>
      </c>
      <c r="K98" s="962">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8">
        <f>SUMIFS(Sheet1!S71_PYearAmount,Sheet1!S71_SubMunicipalVoteNo,$AC:$AC,Sheet1!S71_ItemType,$AD:$AD)</f>
        <v>0</v>
      </c>
      <c r="D99" s="959">
        <f>-SUMIFS(Sheet1!S71_OriginalBudAmnt,Sheet1!S71_SubMunicipalVoteNo,$AC:$AC,Sheet1!S71_ItemType,$AD:$AD)</f>
        <v>0</v>
      </c>
      <c r="E99" s="960">
        <f>-SUMIFS(Sheet1!S71_AdjustmentBudAmnt,Sheet1!S71_SubMunicipalVoteNo,$AC:$AC,Sheet1!S71_ItemType,$AD:$AD)</f>
        <v>0</v>
      </c>
      <c r="F99" s="961">
        <f>SUMIFS(Sheet1!S71_MonthlyActual,Sheet1!S71_SubMunicipalVoteNo,$AC:$AC,Sheet1!S71_ItemType,$AD:$AD)</f>
        <v>0</v>
      </c>
      <c r="G99" s="960">
        <f>SUMIFS(Sheet1!S71_YTDActual,Sheet1!S71_SubMunicipalVoteNo,$AC:$AC,Sheet1!S71_ItemType,$AD:$AD)</f>
        <v>0</v>
      </c>
      <c r="H99" s="961">
        <f>-SUMIFS(Sheet1!S71_YTDBudget,Sheet1!S71_SubMunicipalVoteNo,$AC:$AC,Sheet1!S71_ItemType,$AD:$AD)</f>
        <v>0</v>
      </c>
      <c r="I99" s="483">
        <f t="shared" si="8"/>
        <v>0</v>
      </c>
      <c r="J99" s="526" t="str">
        <f t="shared" si="9"/>
        <v/>
      </c>
      <c r="K99" s="962">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8">
        <f>SUMIFS(Sheet1!S71_PYearAmount,Sheet1!S71_SubMunicipalVoteNo,$AC:$AC,Sheet1!S71_ItemType,$AD:$AD)</f>
        <v>0</v>
      </c>
      <c r="D100" s="959">
        <f>-SUMIFS(Sheet1!S71_OriginalBudAmnt,Sheet1!S71_SubMunicipalVoteNo,$AC:$AC,Sheet1!S71_ItemType,$AD:$AD)</f>
        <v>0</v>
      </c>
      <c r="E100" s="960">
        <f>-SUMIFS(Sheet1!S71_AdjustmentBudAmnt,Sheet1!S71_SubMunicipalVoteNo,$AC:$AC,Sheet1!S71_ItemType,$AD:$AD)</f>
        <v>0</v>
      </c>
      <c r="F100" s="961">
        <f>SUMIFS(Sheet1!S71_MonthlyActual,Sheet1!S71_SubMunicipalVoteNo,$AC:$AC,Sheet1!S71_ItemType,$AD:$AD)</f>
        <v>0</v>
      </c>
      <c r="G100" s="960">
        <f>SUMIFS(Sheet1!S71_YTDActual,Sheet1!S71_SubMunicipalVoteNo,$AC:$AC,Sheet1!S71_ItemType,$AD:$AD)</f>
        <v>0</v>
      </c>
      <c r="H100" s="961">
        <f>-SUMIFS(Sheet1!S71_YTDBudget,Sheet1!S71_SubMunicipalVoteNo,$AC:$AC,Sheet1!S71_ItemType,$AD:$AD)</f>
        <v>0</v>
      </c>
      <c r="I100" s="483">
        <f t="shared" si="8"/>
        <v>0</v>
      </c>
      <c r="J100" s="526" t="str">
        <f t="shared" si="9"/>
        <v/>
      </c>
      <c r="K100" s="962">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8">
        <f>SUMIFS(Sheet1!S71_PYearAmount,Sheet1!S71_SubMunicipalVoteNo,$AC:$AC,Sheet1!S71_ItemType,$AD:$AD)</f>
        <v>0</v>
      </c>
      <c r="D101" s="959">
        <f>-SUMIFS(Sheet1!S71_OriginalBudAmnt,Sheet1!S71_SubMunicipalVoteNo,$AC:$AC,Sheet1!S71_ItemType,$AD:$AD)</f>
        <v>0</v>
      </c>
      <c r="E101" s="960">
        <f>-SUMIFS(Sheet1!S71_AdjustmentBudAmnt,Sheet1!S71_SubMunicipalVoteNo,$AC:$AC,Sheet1!S71_ItemType,$AD:$AD)</f>
        <v>0</v>
      </c>
      <c r="F101" s="961">
        <f>SUMIFS(Sheet1!S71_MonthlyActual,Sheet1!S71_SubMunicipalVoteNo,$AC:$AC,Sheet1!S71_ItemType,$AD:$AD)</f>
        <v>0</v>
      </c>
      <c r="G101" s="960">
        <f>SUMIFS(Sheet1!S71_YTDActual,Sheet1!S71_SubMunicipalVoteNo,$AC:$AC,Sheet1!S71_ItemType,$AD:$AD)</f>
        <v>0</v>
      </c>
      <c r="H101" s="961">
        <f>-SUMIFS(Sheet1!S71_YTDBudget,Sheet1!S71_SubMunicipalVoteNo,$AC:$AC,Sheet1!S71_ItemType,$AD:$AD)</f>
        <v>0</v>
      </c>
      <c r="I101" s="483">
        <f t="shared" si="8"/>
        <v>0</v>
      </c>
      <c r="J101" s="526" t="str">
        <f t="shared" si="9"/>
        <v/>
      </c>
      <c r="K101" s="962">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8">
        <f>SUMIFS(Sheet1!S71_PYearAmount,Sheet1!S71_SubMunicipalVoteNo,$AC:$AC,Sheet1!S71_ItemType,$AD:$AD)</f>
        <v>0</v>
      </c>
      <c r="D102" s="959">
        <f>-SUMIFS(Sheet1!S71_OriginalBudAmnt,Sheet1!S71_SubMunicipalVoteNo,$AC:$AC,Sheet1!S71_ItemType,$AD:$AD)</f>
        <v>0</v>
      </c>
      <c r="E102" s="960">
        <f>-SUMIFS(Sheet1!S71_AdjustmentBudAmnt,Sheet1!S71_SubMunicipalVoteNo,$AC:$AC,Sheet1!S71_ItemType,$AD:$AD)</f>
        <v>0</v>
      </c>
      <c r="F102" s="961">
        <f>SUMIFS(Sheet1!S71_MonthlyActual,Sheet1!S71_SubMunicipalVoteNo,$AC:$AC,Sheet1!S71_ItemType,$AD:$AD)</f>
        <v>0</v>
      </c>
      <c r="G102" s="960">
        <f>SUMIFS(Sheet1!S71_YTDActual,Sheet1!S71_SubMunicipalVoteNo,$AC:$AC,Sheet1!S71_ItemType,$AD:$AD)</f>
        <v>0</v>
      </c>
      <c r="H102" s="961">
        <f>-SUMIFS(Sheet1!S71_YTDBudget,Sheet1!S71_SubMunicipalVoteNo,$AC:$AC,Sheet1!S71_ItemType,$AD:$AD)</f>
        <v>0</v>
      </c>
      <c r="I102" s="483">
        <f t="shared" si="8"/>
        <v>0</v>
      </c>
      <c r="J102" s="526" t="str">
        <f t="shared" si="9"/>
        <v/>
      </c>
      <c r="K102" s="962">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8">
        <f>SUMIFS(Sheet1!S71_PYearAmount,Sheet1!S71_SubMunicipalVoteNo,$AC:$AC,Sheet1!S71_ItemType,$AD:$AD)</f>
        <v>0</v>
      </c>
      <c r="D103" s="959">
        <f>-SUMIFS(Sheet1!S71_OriginalBudAmnt,Sheet1!S71_SubMunicipalVoteNo,$AC:$AC,Sheet1!S71_ItemType,$AD:$AD)</f>
        <v>0</v>
      </c>
      <c r="E103" s="960">
        <f>-SUMIFS(Sheet1!S71_AdjustmentBudAmnt,Sheet1!S71_SubMunicipalVoteNo,$AC:$AC,Sheet1!S71_ItemType,$AD:$AD)</f>
        <v>0</v>
      </c>
      <c r="F103" s="961">
        <f>SUMIFS(Sheet1!S71_MonthlyActual,Sheet1!S71_SubMunicipalVoteNo,$AC:$AC,Sheet1!S71_ItemType,$AD:$AD)</f>
        <v>0</v>
      </c>
      <c r="G103" s="960">
        <f>SUMIFS(Sheet1!S71_YTDActual,Sheet1!S71_SubMunicipalVoteNo,$AC:$AC,Sheet1!S71_ItemType,$AD:$AD)</f>
        <v>0</v>
      </c>
      <c r="H103" s="961">
        <f>-SUMIFS(Sheet1!S71_YTDBudget,Sheet1!S71_SubMunicipalVoteNo,$AC:$AC,Sheet1!S71_ItemType,$AD:$AD)</f>
        <v>0</v>
      </c>
      <c r="I103" s="483">
        <f t="shared" si="8"/>
        <v>0</v>
      </c>
      <c r="J103" s="526" t="str">
        <f t="shared" si="9"/>
        <v/>
      </c>
      <c r="K103" s="962">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8">
        <f>SUMIFS(Sheet1!S71_PYearAmount,Sheet1!S71_SubMunicipalVoteNo,$AC:$AC,Sheet1!S71_ItemType,$AD:$AD)</f>
        <v>0</v>
      </c>
      <c r="D104" s="959">
        <f>-SUMIFS(Sheet1!S71_OriginalBudAmnt,Sheet1!S71_SubMunicipalVoteNo,$AC:$AC,Sheet1!S71_ItemType,$AD:$AD)</f>
        <v>0</v>
      </c>
      <c r="E104" s="960">
        <f>-SUMIFS(Sheet1!S71_AdjustmentBudAmnt,Sheet1!S71_SubMunicipalVoteNo,$AC:$AC,Sheet1!S71_ItemType,$AD:$AD)</f>
        <v>0</v>
      </c>
      <c r="F104" s="961">
        <f>SUMIFS(Sheet1!S71_MonthlyActual,Sheet1!S71_SubMunicipalVoteNo,$AC:$AC,Sheet1!S71_ItemType,$AD:$AD)</f>
        <v>0</v>
      </c>
      <c r="G104" s="960">
        <f>SUMIFS(Sheet1!S71_YTDActual,Sheet1!S71_SubMunicipalVoteNo,$AC:$AC,Sheet1!S71_ItemType,$AD:$AD)</f>
        <v>0</v>
      </c>
      <c r="H104" s="961">
        <f>-SUMIFS(Sheet1!S71_YTDBudget,Sheet1!S71_SubMunicipalVoteNo,$AC:$AC,Sheet1!S71_ItemType,$AD:$AD)</f>
        <v>0</v>
      </c>
      <c r="I104" s="483">
        <f t="shared" si="8"/>
        <v>0</v>
      </c>
      <c r="J104" s="526" t="str">
        <f t="shared" si="9"/>
        <v/>
      </c>
      <c r="K104" s="962">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8">
        <f>SUMIFS(Sheet1!S71_PYearAmount,Sheet1!S71_SubMunicipalVoteNo,$AC:$AC,Sheet1!S71_ItemType,$AD:$AD)</f>
        <v>0</v>
      </c>
      <c r="D106" s="959">
        <f>-SUMIFS(Sheet1!S71_OriginalBudAmnt,Sheet1!S71_SubMunicipalVoteNo,$AC:$AC,Sheet1!S71_ItemType,$AD:$AD)</f>
        <v>0</v>
      </c>
      <c r="E106" s="960">
        <f>-SUMIFS(Sheet1!S71_AdjustmentBudAmnt,Sheet1!S71_SubMunicipalVoteNo,$AC:$AC,Sheet1!S71_ItemType,$AD:$AD)</f>
        <v>0</v>
      </c>
      <c r="F106" s="961">
        <f>SUMIFS(Sheet1!S71_MonthlyActual,Sheet1!S71_SubMunicipalVoteNo,$AC:$AC,Sheet1!S71_ItemType,$AD:$AD)</f>
        <v>0</v>
      </c>
      <c r="G106" s="960">
        <f>SUMIFS(Sheet1!S71_YTDActual,Sheet1!S71_SubMunicipalVoteNo,$AC:$AC,Sheet1!S71_ItemType,$AD:$AD)</f>
        <v>0</v>
      </c>
      <c r="H106" s="961">
        <f>-SUMIFS(Sheet1!S71_YTDBudget,Sheet1!S71_SubMunicipalVoteNo,$AC:$AC,Sheet1!S71_ItemType,$AD:$AD)</f>
        <v>0</v>
      </c>
      <c r="I106" s="483">
        <f t="shared" si="8"/>
        <v>0</v>
      </c>
      <c r="J106" s="526" t="str">
        <f t="shared" si="9"/>
        <v/>
      </c>
      <c r="K106" s="962">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8">
        <f>SUMIFS(Sheet1!S71_PYearAmount,Sheet1!S71_SubMunicipalVoteNo,$AC:$AC,Sheet1!S71_ItemType,$AD:$AD)</f>
        <v>0</v>
      </c>
      <c r="D107" s="959">
        <f>-SUMIFS(Sheet1!S71_OriginalBudAmnt,Sheet1!S71_SubMunicipalVoteNo,$AC:$AC,Sheet1!S71_ItemType,$AD:$AD)</f>
        <v>0</v>
      </c>
      <c r="E107" s="960">
        <f>-SUMIFS(Sheet1!S71_AdjustmentBudAmnt,Sheet1!S71_SubMunicipalVoteNo,$AC:$AC,Sheet1!S71_ItemType,$AD:$AD)</f>
        <v>0</v>
      </c>
      <c r="F107" s="961">
        <f>SUMIFS(Sheet1!S71_MonthlyActual,Sheet1!S71_SubMunicipalVoteNo,$AC:$AC,Sheet1!S71_ItemType,$AD:$AD)</f>
        <v>0</v>
      </c>
      <c r="G107" s="960">
        <f>SUMIFS(Sheet1!S71_YTDActual,Sheet1!S71_SubMunicipalVoteNo,$AC:$AC,Sheet1!S71_ItemType,$AD:$AD)</f>
        <v>0</v>
      </c>
      <c r="H107" s="961">
        <f>-SUMIFS(Sheet1!S71_YTDBudget,Sheet1!S71_SubMunicipalVoteNo,$AC:$AC,Sheet1!S71_ItemType,$AD:$AD)</f>
        <v>0</v>
      </c>
      <c r="I107" s="483">
        <f t="shared" si="8"/>
        <v>0</v>
      </c>
      <c r="J107" s="526" t="str">
        <f t="shared" si="9"/>
        <v/>
      </c>
      <c r="K107" s="962">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8">
        <f>SUMIFS(Sheet1!S71_PYearAmount,Sheet1!S71_SubMunicipalVoteNo,$AC:$AC,Sheet1!S71_ItemType,$AD:$AD)</f>
        <v>0</v>
      </c>
      <c r="D108" s="959">
        <f>-SUMIFS(Sheet1!S71_OriginalBudAmnt,Sheet1!S71_SubMunicipalVoteNo,$AC:$AC,Sheet1!S71_ItemType,$AD:$AD)</f>
        <v>0</v>
      </c>
      <c r="E108" s="960">
        <f>-SUMIFS(Sheet1!S71_AdjustmentBudAmnt,Sheet1!S71_SubMunicipalVoteNo,$AC:$AC,Sheet1!S71_ItemType,$AD:$AD)</f>
        <v>0</v>
      </c>
      <c r="F108" s="961">
        <f>SUMIFS(Sheet1!S71_MonthlyActual,Sheet1!S71_SubMunicipalVoteNo,$AC:$AC,Sheet1!S71_ItemType,$AD:$AD)</f>
        <v>0</v>
      </c>
      <c r="G108" s="960">
        <f>SUMIFS(Sheet1!S71_YTDActual,Sheet1!S71_SubMunicipalVoteNo,$AC:$AC,Sheet1!S71_ItemType,$AD:$AD)</f>
        <v>0</v>
      </c>
      <c r="H108" s="961">
        <f>-SUMIFS(Sheet1!S71_YTDBudget,Sheet1!S71_SubMunicipalVoteNo,$AC:$AC,Sheet1!S71_ItemType,$AD:$AD)</f>
        <v>0</v>
      </c>
      <c r="I108" s="483">
        <f t="shared" si="8"/>
        <v>0</v>
      </c>
      <c r="J108" s="526" t="str">
        <f t="shared" si="9"/>
        <v/>
      </c>
      <c r="K108" s="962">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8">
        <f>SUMIFS(Sheet1!S71_PYearAmount,Sheet1!S71_SubMunicipalVoteNo,$AC:$AC,Sheet1!S71_ItemType,$AD:$AD)</f>
        <v>0</v>
      </c>
      <c r="D109" s="959">
        <f>-SUMIFS(Sheet1!S71_OriginalBudAmnt,Sheet1!S71_SubMunicipalVoteNo,$AC:$AC,Sheet1!S71_ItemType,$AD:$AD)</f>
        <v>0</v>
      </c>
      <c r="E109" s="960">
        <f>-SUMIFS(Sheet1!S71_AdjustmentBudAmnt,Sheet1!S71_SubMunicipalVoteNo,$AC:$AC,Sheet1!S71_ItemType,$AD:$AD)</f>
        <v>0</v>
      </c>
      <c r="F109" s="961">
        <f>SUMIFS(Sheet1!S71_MonthlyActual,Sheet1!S71_SubMunicipalVoteNo,$AC:$AC,Sheet1!S71_ItemType,$AD:$AD)</f>
        <v>0</v>
      </c>
      <c r="G109" s="960">
        <f>SUMIFS(Sheet1!S71_YTDActual,Sheet1!S71_SubMunicipalVoteNo,$AC:$AC,Sheet1!S71_ItemType,$AD:$AD)</f>
        <v>0</v>
      </c>
      <c r="H109" s="961">
        <f>-SUMIFS(Sheet1!S71_YTDBudget,Sheet1!S71_SubMunicipalVoteNo,$AC:$AC,Sheet1!S71_ItemType,$AD:$AD)</f>
        <v>0</v>
      </c>
      <c r="I109" s="483">
        <f t="shared" si="8"/>
        <v>0</v>
      </c>
      <c r="J109" s="526" t="str">
        <f t="shared" si="9"/>
        <v/>
      </c>
      <c r="K109" s="962">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8">
        <f>SUMIFS(Sheet1!S71_PYearAmount,Sheet1!S71_SubMunicipalVoteNo,$AC:$AC,Sheet1!S71_ItemType,$AD:$AD)</f>
        <v>0</v>
      </c>
      <c r="D110" s="959">
        <f>-SUMIFS(Sheet1!S71_OriginalBudAmnt,Sheet1!S71_SubMunicipalVoteNo,$AC:$AC,Sheet1!S71_ItemType,$AD:$AD)</f>
        <v>0</v>
      </c>
      <c r="E110" s="960">
        <f>-SUMIFS(Sheet1!S71_AdjustmentBudAmnt,Sheet1!S71_SubMunicipalVoteNo,$AC:$AC,Sheet1!S71_ItemType,$AD:$AD)</f>
        <v>0</v>
      </c>
      <c r="F110" s="961">
        <f>SUMIFS(Sheet1!S71_MonthlyActual,Sheet1!S71_SubMunicipalVoteNo,$AC:$AC,Sheet1!S71_ItemType,$AD:$AD)</f>
        <v>0</v>
      </c>
      <c r="G110" s="960">
        <f>SUMIFS(Sheet1!S71_YTDActual,Sheet1!S71_SubMunicipalVoteNo,$AC:$AC,Sheet1!S71_ItemType,$AD:$AD)</f>
        <v>0</v>
      </c>
      <c r="H110" s="961">
        <f>-SUMIFS(Sheet1!S71_YTDBudget,Sheet1!S71_SubMunicipalVoteNo,$AC:$AC,Sheet1!S71_ItemType,$AD:$AD)</f>
        <v>0</v>
      </c>
      <c r="I110" s="483">
        <f t="shared" si="8"/>
        <v>0</v>
      </c>
      <c r="J110" s="526" t="str">
        <f t="shared" si="9"/>
        <v/>
      </c>
      <c r="K110" s="962">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8">
        <f>SUMIFS(Sheet1!S71_PYearAmount,Sheet1!S71_SubMunicipalVoteNo,$AC:$AC,Sheet1!S71_ItemType,$AD:$AD)</f>
        <v>0</v>
      </c>
      <c r="D111" s="959">
        <f>-SUMIFS(Sheet1!S71_OriginalBudAmnt,Sheet1!S71_SubMunicipalVoteNo,$AC:$AC,Sheet1!S71_ItemType,$AD:$AD)</f>
        <v>0</v>
      </c>
      <c r="E111" s="960">
        <f>-SUMIFS(Sheet1!S71_AdjustmentBudAmnt,Sheet1!S71_SubMunicipalVoteNo,$AC:$AC,Sheet1!S71_ItemType,$AD:$AD)</f>
        <v>0</v>
      </c>
      <c r="F111" s="961">
        <f>SUMIFS(Sheet1!S71_MonthlyActual,Sheet1!S71_SubMunicipalVoteNo,$AC:$AC,Sheet1!S71_ItemType,$AD:$AD)</f>
        <v>0</v>
      </c>
      <c r="G111" s="960">
        <f>SUMIFS(Sheet1!S71_YTDActual,Sheet1!S71_SubMunicipalVoteNo,$AC:$AC,Sheet1!S71_ItemType,$AD:$AD)</f>
        <v>0</v>
      </c>
      <c r="H111" s="961">
        <f>-SUMIFS(Sheet1!S71_YTDBudget,Sheet1!S71_SubMunicipalVoteNo,$AC:$AC,Sheet1!S71_ItemType,$AD:$AD)</f>
        <v>0</v>
      </c>
      <c r="I111" s="483">
        <f t="shared" si="8"/>
        <v>0</v>
      </c>
      <c r="J111" s="526" t="str">
        <f t="shared" si="9"/>
        <v/>
      </c>
      <c r="K111" s="962">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8">
        <f>SUMIFS(Sheet1!S71_PYearAmount,Sheet1!S71_SubMunicipalVoteNo,$AC:$AC,Sheet1!S71_ItemType,$AD:$AD)</f>
        <v>0</v>
      </c>
      <c r="D112" s="959">
        <f>-SUMIFS(Sheet1!S71_OriginalBudAmnt,Sheet1!S71_SubMunicipalVoteNo,$AC:$AC,Sheet1!S71_ItemType,$AD:$AD)</f>
        <v>0</v>
      </c>
      <c r="E112" s="960">
        <f>-SUMIFS(Sheet1!S71_AdjustmentBudAmnt,Sheet1!S71_SubMunicipalVoteNo,$AC:$AC,Sheet1!S71_ItemType,$AD:$AD)</f>
        <v>0</v>
      </c>
      <c r="F112" s="961">
        <f>SUMIFS(Sheet1!S71_MonthlyActual,Sheet1!S71_SubMunicipalVoteNo,$AC:$AC,Sheet1!S71_ItemType,$AD:$AD)</f>
        <v>0</v>
      </c>
      <c r="G112" s="960">
        <f>SUMIFS(Sheet1!S71_YTDActual,Sheet1!S71_SubMunicipalVoteNo,$AC:$AC,Sheet1!S71_ItemType,$AD:$AD)</f>
        <v>0</v>
      </c>
      <c r="H112" s="961">
        <f>-SUMIFS(Sheet1!S71_YTDBudget,Sheet1!S71_SubMunicipalVoteNo,$AC:$AC,Sheet1!S71_ItemType,$AD:$AD)</f>
        <v>0</v>
      </c>
      <c r="I112" s="483">
        <f t="shared" si="8"/>
        <v>0</v>
      </c>
      <c r="J112" s="526" t="str">
        <f t="shared" si="9"/>
        <v/>
      </c>
      <c r="K112" s="962">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8">
        <f>SUMIFS(Sheet1!S71_PYearAmount,Sheet1!S71_SubMunicipalVoteNo,$AC:$AC,Sheet1!S71_ItemType,$AD:$AD)</f>
        <v>0</v>
      </c>
      <c r="D113" s="959">
        <f>-SUMIFS(Sheet1!S71_OriginalBudAmnt,Sheet1!S71_SubMunicipalVoteNo,$AC:$AC,Sheet1!S71_ItemType,$AD:$AD)</f>
        <v>0</v>
      </c>
      <c r="E113" s="960">
        <f>-SUMIFS(Sheet1!S71_AdjustmentBudAmnt,Sheet1!S71_SubMunicipalVoteNo,$AC:$AC,Sheet1!S71_ItemType,$AD:$AD)</f>
        <v>0</v>
      </c>
      <c r="F113" s="961">
        <f>SUMIFS(Sheet1!S71_MonthlyActual,Sheet1!S71_SubMunicipalVoteNo,$AC:$AC,Sheet1!S71_ItemType,$AD:$AD)</f>
        <v>0</v>
      </c>
      <c r="G113" s="960">
        <f>SUMIFS(Sheet1!S71_YTDActual,Sheet1!S71_SubMunicipalVoteNo,$AC:$AC,Sheet1!S71_ItemType,$AD:$AD)</f>
        <v>0</v>
      </c>
      <c r="H113" s="961">
        <f>-SUMIFS(Sheet1!S71_YTDBudget,Sheet1!S71_SubMunicipalVoteNo,$AC:$AC,Sheet1!S71_ItemType,$AD:$AD)</f>
        <v>0</v>
      </c>
      <c r="I113" s="483">
        <f t="shared" si="8"/>
        <v>0</v>
      </c>
      <c r="J113" s="526" t="str">
        <f t="shared" si="9"/>
        <v/>
      </c>
      <c r="K113" s="962">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8">
        <f>SUMIFS(Sheet1!S71_PYearAmount,Sheet1!S71_SubMunicipalVoteNo,$AC:$AC,Sheet1!S71_ItemType,$AD:$AD)</f>
        <v>0</v>
      </c>
      <c r="D114" s="959">
        <f>-SUMIFS(Sheet1!S71_OriginalBudAmnt,Sheet1!S71_SubMunicipalVoteNo,$AC:$AC,Sheet1!S71_ItemType,$AD:$AD)</f>
        <v>0</v>
      </c>
      <c r="E114" s="960">
        <f>-SUMIFS(Sheet1!S71_AdjustmentBudAmnt,Sheet1!S71_SubMunicipalVoteNo,$AC:$AC,Sheet1!S71_ItemType,$AD:$AD)</f>
        <v>0</v>
      </c>
      <c r="F114" s="961">
        <f>SUMIFS(Sheet1!S71_MonthlyActual,Sheet1!S71_SubMunicipalVoteNo,$AC:$AC,Sheet1!S71_ItemType,$AD:$AD)</f>
        <v>0</v>
      </c>
      <c r="G114" s="960">
        <f>SUMIFS(Sheet1!S71_YTDActual,Sheet1!S71_SubMunicipalVoteNo,$AC:$AC,Sheet1!S71_ItemType,$AD:$AD)</f>
        <v>0</v>
      </c>
      <c r="H114" s="961">
        <f>-SUMIFS(Sheet1!S71_YTDBudget,Sheet1!S71_SubMunicipalVoteNo,$AC:$AC,Sheet1!S71_ItemType,$AD:$AD)</f>
        <v>0</v>
      </c>
      <c r="I114" s="483">
        <f t="shared" si="8"/>
        <v>0</v>
      </c>
      <c r="J114" s="526" t="str">
        <f t="shared" si="9"/>
        <v/>
      </c>
      <c r="K114" s="962">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8">
        <f>SUMIFS(Sheet1!S71_PYearAmount,Sheet1!S71_SubMunicipalVoteNo,$AC:$AC,Sheet1!S71_ItemType,$AD:$AD)</f>
        <v>0</v>
      </c>
      <c r="D115" s="959">
        <f>-SUMIFS(Sheet1!S71_OriginalBudAmnt,Sheet1!S71_SubMunicipalVoteNo,$AC:$AC,Sheet1!S71_ItemType,$AD:$AD)</f>
        <v>0</v>
      </c>
      <c r="E115" s="960">
        <f>-SUMIFS(Sheet1!S71_AdjustmentBudAmnt,Sheet1!S71_SubMunicipalVoteNo,$AC:$AC,Sheet1!S71_ItemType,$AD:$AD)</f>
        <v>0</v>
      </c>
      <c r="F115" s="961">
        <f>SUMIFS(Sheet1!S71_MonthlyActual,Sheet1!S71_SubMunicipalVoteNo,$AC:$AC,Sheet1!S71_ItemType,$AD:$AD)</f>
        <v>0</v>
      </c>
      <c r="G115" s="960">
        <f>SUMIFS(Sheet1!S71_YTDActual,Sheet1!S71_SubMunicipalVoteNo,$AC:$AC,Sheet1!S71_ItemType,$AD:$AD)</f>
        <v>0</v>
      </c>
      <c r="H115" s="961">
        <f>-SUMIFS(Sheet1!S71_YTDBudget,Sheet1!S71_SubMunicipalVoteNo,$AC:$AC,Sheet1!S71_ItemType,$AD:$AD)</f>
        <v>0</v>
      </c>
      <c r="I115" s="483">
        <f t="shared" si="8"/>
        <v>0</v>
      </c>
      <c r="J115" s="526" t="str">
        <f t="shared" si="9"/>
        <v/>
      </c>
      <c r="K115" s="962">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8">
        <f>SUMIFS(Sheet1!S71_PYearAmount,Sheet1!S71_SubMunicipalVoteNo,$AC:$AC,Sheet1!S71_ItemType,$AD:$AD)</f>
        <v>0</v>
      </c>
      <c r="D117" s="959">
        <f>-SUMIFS(Sheet1!S71_OriginalBudAmnt,Sheet1!S71_SubMunicipalVoteNo,$AC:$AC,Sheet1!S71_ItemType,$AD:$AD)</f>
        <v>0</v>
      </c>
      <c r="E117" s="960">
        <f>-SUMIFS(Sheet1!S71_AdjustmentBudAmnt,Sheet1!S71_SubMunicipalVoteNo,$AC:$AC,Sheet1!S71_ItemType,$AD:$AD)</f>
        <v>0</v>
      </c>
      <c r="F117" s="961">
        <f>SUMIFS(Sheet1!S71_MonthlyActual,Sheet1!S71_SubMunicipalVoteNo,$AC:$AC,Sheet1!S71_ItemType,$AD:$AD)</f>
        <v>0</v>
      </c>
      <c r="G117" s="960">
        <f>SUMIFS(Sheet1!S71_YTDActual,Sheet1!S71_SubMunicipalVoteNo,$AC:$AC,Sheet1!S71_ItemType,$AD:$AD)</f>
        <v>0</v>
      </c>
      <c r="H117" s="961">
        <f>-SUMIFS(Sheet1!S71_YTDBudget,Sheet1!S71_SubMunicipalVoteNo,$AC:$AC,Sheet1!S71_ItemType,$AD:$AD)</f>
        <v>0</v>
      </c>
      <c r="I117" s="483">
        <f t="shared" si="8"/>
        <v>0</v>
      </c>
      <c r="J117" s="526" t="str">
        <f t="shared" si="9"/>
        <v/>
      </c>
      <c r="K117" s="962">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8">
        <f>SUMIFS(Sheet1!S71_PYearAmount,Sheet1!S71_SubMunicipalVoteNo,$AC:$AC,Sheet1!S71_ItemType,$AD:$AD)</f>
        <v>0</v>
      </c>
      <c r="D118" s="959">
        <f>-SUMIFS(Sheet1!S71_OriginalBudAmnt,Sheet1!S71_SubMunicipalVoteNo,$AC:$AC,Sheet1!S71_ItemType,$AD:$AD)</f>
        <v>0</v>
      </c>
      <c r="E118" s="960">
        <f>-SUMIFS(Sheet1!S71_AdjustmentBudAmnt,Sheet1!S71_SubMunicipalVoteNo,$AC:$AC,Sheet1!S71_ItemType,$AD:$AD)</f>
        <v>0</v>
      </c>
      <c r="F118" s="961">
        <f>SUMIFS(Sheet1!S71_MonthlyActual,Sheet1!S71_SubMunicipalVoteNo,$AC:$AC,Sheet1!S71_ItemType,$AD:$AD)</f>
        <v>0</v>
      </c>
      <c r="G118" s="960">
        <f>SUMIFS(Sheet1!S71_YTDActual,Sheet1!S71_SubMunicipalVoteNo,$AC:$AC,Sheet1!S71_ItemType,$AD:$AD)</f>
        <v>0</v>
      </c>
      <c r="H118" s="961">
        <f>-SUMIFS(Sheet1!S71_YTDBudget,Sheet1!S71_SubMunicipalVoteNo,$AC:$AC,Sheet1!S71_ItemType,$AD:$AD)</f>
        <v>0</v>
      </c>
      <c r="I118" s="483">
        <f t="shared" si="8"/>
        <v>0</v>
      </c>
      <c r="J118" s="526" t="str">
        <f t="shared" si="9"/>
        <v/>
      </c>
      <c r="K118" s="962">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8">
        <f>SUMIFS(Sheet1!S71_PYearAmount,Sheet1!S71_SubMunicipalVoteNo,$AC:$AC,Sheet1!S71_ItemType,$AD:$AD)</f>
        <v>0</v>
      </c>
      <c r="D119" s="959">
        <f>-SUMIFS(Sheet1!S71_OriginalBudAmnt,Sheet1!S71_SubMunicipalVoteNo,$AC:$AC,Sheet1!S71_ItemType,$AD:$AD)</f>
        <v>0</v>
      </c>
      <c r="E119" s="960">
        <f>-SUMIFS(Sheet1!S71_AdjustmentBudAmnt,Sheet1!S71_SubMunicipalVoteNo,$AC:$AC,Sheet1!S71_ItemType,$AD:$AD)</f>
        <v>0</v>
      </c>
      <c r="F119" s="961">
        <f>SUMIFS(Sheet1!S71_MonthlyActual,Sheet1!S71_SubMunicipalVoteNo,$AC:$AC,Sheet1!S71_ItemType,$AD:$AD)</f>
        <v>0</v>
      </c>
      <c r="G119" s="960">
        <f>SUMIFS(Sheet1!S71_YTDActual,Sheet1!S71_SubMunicipalVoteNo,$AC:$AC,Sheet1!S71_ItemType,$AD:$AD)</f>
        <v>0</v>
      </c>
      <c r="H119" s="961">
        <f>-SUMIFS(Sheet1!S71_YTDBudget,Sheet1!S71_SubMunicipalVoteNo,$AC:$AC,Sheet1!S71_ItemType,$AD:$AD)</f>
        <v>0</v>
      </c>
      <c r="I119" s="483">
        <f t="shared" si="8"/>
        <v>0</v>
      </c>
      <c r="J119" s="526" t="str">
        <f t="shared" si="9"/>
        <v/>
      </c>
      <c r="K119" s="962">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8">
        <f>SUMIFS(Sheet1!S71_PYearAmount,Sheet1!S71_SubMunicipalVoteNo,$AC:$AC,Sheet1!S71_ItemType,$AD:$AD)</f>
        <v>0</v>
      </c>
      <c r="D120" s="959">
        <f>-SUMIFS(Sheet1!S71_OriginalBudAmnt,Sheet1!S71_SubMunicipalVoteNo,$AC:$AC,Sheet1!S71_ItemType,$AD:$AD)</f>
        <v>0</v>
      </c>
      <c r="E120" s="960">
        <f>-SUMIFS(Sheet1!S71_AdjustmentBudAmnt,Sheet1!S71_SubMunicipalVoteNo,$AC:$AC,Sheet1!S71_ItemType,$AD:$AD)</f>
        <v>0</v>
      </c>
      <c r="F120" s="961">
        <f>SUMIFS(Sheet1!S71_MonthlyActual,Sheet1!S71_SubMunicipalVoteNo,$AC:$AC,Sheet1!S71_ItemType,$AD:$AD)</f>
        <v>0</v>
      </c>
      <c r="G120" s="960">
        <f>SUMIFS(Sheet1!S71_YTDActual,Sheet1!S71_SubMunicipalVoteNo,$AC:$AC,Sheet1!S71_ItemType,$AD:$AD)</f>
        <v>0</v>
      </c>
      <c r="H120" s="961">
        <f>-SUMIFS(Sheet1!S71_YTDBudget,Sheet1!S71_SubMunicipalVoteNo,$AC:$AC,Sheet1!S71_ItemType,$AD:$AD)</f>
        <v>0</v>
      </c>
      <c r="I120" s="483">
        <f t="shared" si="8"/>
        <v>0</v>
      </c>
      <c r="J120" s="526" t="str">
        <f t="shared" si="9"/>
        <v/>
      </c>
      <c r="K120" s="962">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8">
        <f>SUMIFS(Sheet1!S71_PYearAmount,Sheet1!S71_SubMunicipalVoteNo,$AC:$AC,Sheet1!S71_ItemType,$AD:$AD)</f>
        <v>0</v>
      </c>
      <c r="D121" s="959">
        <f>-SUMIFS(Sheet1!S71_OriginalBudAmnt,Sheet1!S71_SubMunicipalVoteNo,$AC:$AC,Sheet1!S71_ItemType,$AD:$AD)</f>
        <v>0</v>
      </c>
      <c r="E121" s="960">
        <f>-SUMIFS(Sheet1!S71_AdjustmentBudAmnt,Sheet1!S71_SubMunicipalVoteNo,$AC:$AC,Sheet1!S71_ItemType,$AD:$AD)</f>
        <v>0</v>
      </c>
      <c r="F121" s="961">
        <f>SUMIFS(Sheet1!S71_MonthlyActual,Sheet1!S71_SubMunicipalVoteNo,$AC:$AC,Sheet1!S71_ItemType,$AD:$AD)</f>
        <v>0</v>
      </c>
      <c r="G121" s="960">
        <f>SUMIFS(Sheet1!S71_YTDActual,Sheet1!S71_SubMunicipalVoteNo,$AC:$AC,Sheet1!S71_ItemType,$AD:$AD)</f>
        <v>0</v>
      </c>
      <c r="H121" s="961">
        <f>-SUMIFS(Sheet1!S71_YTDBudget,Sheet1!S71_SubMunicipalVoteNo,$AC:$AC,Sheet1!S71_ItemType,$AD:$AD)</f>
        <v>0</v>
      </c>
      <c r="I121" s="483">
        <f t="shared" si="8"/>
        <v>0</v>
      </c>
      <c r="J121" s="526" t="str">
        <f t="shared" si="9"/>
        <v/>
      </c>
      <c r="K121" s="962">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8">
        <f>SUMIFS(Sheet1!S71_PYearAmount,Sheet1!S71_SubMunicipalVoteNo,$AC:$AC,Sheet1!S71_ItemType,$AD:$AD)</f>
        <v>0</v>
      </c>
      <c r="D122" s="959">
        <f>-SUMIFS(Sheet1!S71_OriginalBudAmnt,Sheet1!S71_SubMunicipalVoteNo,$AC:$AC,Sheet1!S71_ItemType,$AD:$AD)</f>
        <v>0</v>
      </c>
      <c r="E122" s="960">
        <f>-SUMIFS(Sheet1!S71_AdjustmentBudAmnt,Sheet1!S71_SubMunicipalVoteNo,$AC:$AC,Sheet1!S71_ItemType,$AD:$AD)</f>
        <v>0</v>
      </c>
      <c r="F122" s="961">
        <f>SUMIFS(Sheet1!S71_MonthlyActual,Sheet1!S71_SubMunicipalVoteNo,$AC:$AC,Sheet1!S71_ItemType,$AD:$AD)</f>
        <v>0</v>
      </c>
      <c r="G122" s="960">
        <f>SUMIFS(Sheet1!S71_YTDActual,Sheet1!S71_SubMunicipalVoteNo,$AC:$AC,Sheet1!S71_ItemType,$AD:$AD)</f>
        <v>0</v>
      </c>
      <c r="H122" s="961">
        <f>-SUMIFS(Sheet1!S71_YTDBudget,Sheet1!S71_SubMunicipalVoteNo,$AC:$AC,Sheet1!S71_ItemType,$AD:$AD)</f>
        <v>0</v>
      </c>
      <c r="I122" s="483">
        <f t="shared" si="8"/>
        <v>0</v>
      </c>
      <c r="J122" s="526" t="str">
        <f t="shared" si="9"/>
        <v/>
      </c>
      <c r="K122" s="962">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8">
        <f>SUMIFS(Sheet1!S71_PYearAmount,Sheet1!S71_SubMunicipalVoteNo,$AC:$AC,Sheet1!S71_ItemType,$AD:$AD)</f>
        <v>0</v>
      </c>
      <c r="D123" s="959">
        <f>-SUMIFS(Sheet1!S71_OriginalBudAmnt,Sheet1!S71_SubMunicipalVoteNo,$AC:$AC,Sheet1!S71_ItemType,$AD:$AD)</f>
        <v>0</v>
      </c>
      <c r="E123" s="960">
        <f>-SUMIFS(Sheet1!S71_AdjustmentBudAmnt,Sheet1!S71_SubMunicipalVoteNo,$AC:$AC,Sheet1!S71_ItemType,$AD:$AD)</f>
        <v>0</v>
      </c>
      <c r="F123" s="961">
        <f>SUMIFS(Sheet1!S71_MonthlyActual,Sheet1!S71_SubMunicipalVoteNo,$AC:$AC,Sheet1!S71_ItemType,$AD:$AD)</f>
        <v>0</v>
      </c>
      <c r="G123" s="960">
        <f>SUMIFS(Sheet1!S71_YTDActual,Sheet1!S71_SubMunicipalVoteNo,$AC:$AC,Sheet1!S71_ItemType,$AD:$AD)</f>
        <v>0</v>
      </c>
      <c r="H123" s="961">
        <f>-SUMIFS(Sheet1!S71_YTDBudget,Sheet1!S71_SubMunicipalVoteNo,$AC:$AC,Sheet1!S71_ItemType,$AD:$AD)</f>
        <v>0</v>
      </c>
      <c r="I123" s="483">
        <f t="shared" si="8"/>
        <v>0</v>
      </c>
      <c r="J123" s="526" t="str">
        <f t="shared" si="9"/>
        <v/>
      </c>
      <c r="K123" s="962">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8">
        <f>SUMIFS(Sheet1!S71_PYearAmount,Sheet1!S71_SubMunicipalVoteNo,$AC:$AC,Sheet1!S71_ItemType,$AD:$AD)</f>
        <v>0</v>
      </c>
      <c r="D124" s="959">
        <f>-SUMIFS(Sheet1!S71_OriginalBudAmnt,Sheet1!S71_SubMunicipalVoteNo,$AC:$AC,Sheet1!S71_ItemType,$AD:$AD)</f>
        <v>0</v>
      </c>
      <c r="E124" s="960">
        <f>-SUMIFS(Sheet1!S71_AdjustmentBudAmnt,Sheet1!S71_SubMunicipalVoteNo,$AC:$AC,Sheet1!S71_ItemType,$AD:$AD)</f>
        <v>0</v>
      </c>
      <c r="F124" s="961">
        <f>SUMIFS(Sheet1!S71_MonthlyActual,Sheet1!S71_SubMunicipalVoteNo,$AC:$AC,Sheet1!S71_ItemType,$AD:$AD)</f>
        <v>0</v>
      </c>
      <c r="G124" s="960">
        <f>SUMIFS(Sheet1!S71_YTDActual,Sheet1!S71_SubMunicipalVoteNo,$AC:$AC,Sheet1!S71_ItemType,$AD:$AD)</f>
        <v>0</v>
      </c>
      <c r="H124" s="961">
        <f>-SUMIFS(Sheet1!S71_YTDBudget,Sheet1!S71_SubMunicipalVoteNo,$AC:$AC,Sheet1!S71_ItemType,$AD:$AD)</f>
        <v>0</v>
      </c>
      <c r="I124" s="483">
        <f t="shared" si="8"/>
        <v>0</v>
      </c>
      <c r="J124" s="526" t="str">
        <f t="shared" si="9"/>
        <v/>
      </c>
      <c r="K124" s="962">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8">
        <f>SUMIFS(Sheet1!S71_PYearAmount,Sheet1!S71_SubMunicipalVoteNo,$AC:$AC,Sheet1!S71_ItemType,$AD:$AD)</f>
        <v>0</v>
      </c>
      <c r="D125" s="959">
        <f>-SUMIFS(Sheet1!S71_OriginalBudAmnt,Sheet1!S71_SubMunicipalVoteNo,$AC:$AC,Sheet1!S71_ItemType,$AD:$AD)</f>
        <v>0</v>
      </c>
      <c r="E125" s="960">
        <f>-SUMIFS(Sheet1!S71_AdjustmentBudAmnt,Sheet1!S71_SubMunicipalVoteNo,$AC:$AC,Sheet1!S71_ItemType,$AD:$AD)</f>
        <v>0</v>
      </c>
      <c r="F125" s="961">
        <f>SUMIFS(Sheet1!S71_MonthlyActual,Sheet1!S71_SubMunicipalVoteNo,$AC:$AC,Sheet1!S71_ItemType,$AD:$AD)</f>
        <v>0</v>
      </c>
      <c r="G125" s="960">
        <f>SUMIFS(Sheet1!S71_YTDActual,Sheet1!S71_SubMunicipalVoteNo,$AC:$AC,Sheet1!S71_ItemType,$AD:$AD)</f>
        <v>0</v>
      </c>
      <c r="H125" s="961">
        <f>-SUMIFS(Sheet1!S71_YTDBudget,Sheet1!S71_SubMunicipalVoteNo,$AC:$AC,Sheet1!S71_ItemType,$AD:$AD)</f>
        <v>0</v>
      </c>
      <c r="I125" s="483">
        <f t="shared" si="8"/>
        <v>0</v>
      </c>
      <c r="J125" s="526" t="str">
        <f t="shared" si="9"/>
        <v/>
      </c>
      <c r="K125" s="962">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8">
        <f>SUMIFS(Sheet1!S71_PYearAmount,Sheet1!S71_SubMunicipalVoteNo,$AC:$AC,Sheet1!S71_ItemType,$AD:$AD)</f>
        <v>0</v>
      </c>
      <c r="D126" s="959">
        <f>-SUMIFS(Sheet1!S71_OriginalBudAmnt,Sheet1!S71_SubMunicipalVoteNo,$AC:$AC,Sheet1!S71_ItemType,$AD:$AD)</f>
        <v>0</v>
      </c>
      <c r="E126" s="960">
        <f>-SUMIFS(Sheet1!S71_AdjustmentBudAmnt,Sheet1!S71_SubMunicipalVoteNo,$AC:$AC,Sheet1!S71_ItemType,$AD:$AD)</f>
        <v>0</v>
      </c>
      <c r="F126" s="961">
        <f>SUMIFS(Sheet1!S71_MonthlyActual,Sheet1!S71_SubMunicipalVoteNo,$AC:$AC,Sheet1!S71_ItemType,$AD:$AD)</f>
        <v>0</v>
      </c>
      <c r="G126" s="960">
        <f>SUMIFS(Sheet1!S71_YTDActual,Sheet1!S71_SubMunicipalVoteNo,$AC:$AC,Sheet1!S71_ItemType,$AD:$AD)</f>
        <v>0</v>
      </c>
      <c r="H126" s="961">
        <f>-SUMIFS(Sheet1!S71_YTDBudget,Sheet1!S71_SubMunicipalVoteNo,$AC:$AC,Sheet1!S71_ItemType,$AD:$AD)</f>
        <v>0</v>
      </c>
      <c r="I126" s="483">
        <f t="shared" si="8"/>
        <v>0</v>
      </c>
      <c r="J126" s="526" t="str">
        <f t="shared" si="9"/>
        <v/>
      </c>
      <c r="K126" s="962">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8">
        <f>SUMIFS(Sheet1!S71_PYearAmount,Sheet1!S71_SubMunicipalVoteNo,$AC:$AC,Sheet1!S71_ItemType,$AD:$AD)</f>
        <v>0</v>
      </c>
      <c r="D128" s="959">
        <f>-SUMIFS(Sheet1!S71_OriginalBudAmnt,Sheet1!S71_SubMunicipalVoteNo,$AC:$AC,Sheet1!S71_ItemType,$AD:$AD)</f>
        <v>0</v>
      </c>
      <c r="E128" s="960">
        <f>-SUMIFS(Sheet1!S71_AdjustmentBudAmnt,Sheet1!S71_SubMunicipalVoteNo,$AC:$AC,Sheet1!S71_ItemType,$AD:$AD)</f>
        <v>0</v>
      </c>
      <c r="F128" s="961">
        <f>SUMIFS(Sheet1!S71_MonthlyActual,Sheet1!S71_SubMunicipalVoteNo,$AC:$AC,Sheet1!S71_ItemType,$AD:$AD)</f>
        <v>0</v>
      </c>
      <c r="G128" s="960">
        <f>SUMIFS(Sheet1!S71_YTDActual,Sheet1!S71_SubMunicipalVoteNo,$AC:$AC,Sheet1!S71_ItemType,$AD:$AD)</f>
        <v>0</v>
      </c>
      <c r="H128" s="961">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8">
        <f>SUMIFS(Sheet1!S71_PYearAmount,Sheet1!S71_SubMunicipalVoteNo,$AC:$AC,Sheet1!S71_ItemType,$AD:$AD)</f>
        <v>0</v>
      </c>
      <c r="D129" s="959">
        <f>-SUMIFS(Sheet1!S71_OriginalBudAmnt,Sheet1!S71_SubMunicipalVoteNo,$AC:$AC,Sheet1!S71_ItemType,$AD:$AD)</f>
        <v>0</v>
      </c>
      <c r="E129" s="960">
        <f>-SUMIFS(Sheet1!S71_AdjustmentBudAmnt,Sheet1!S71_SubMunicipalVoteNo,$AC:$AC,Sheet1!S71_ItemType,$AD:$AD)</f>
        <v>0</v>
      </c>
      <c r="F129" s="961">
        <f>SUMIFS(Sheet1!S71_MonthlyActual,Sheet1!S71_SubMunicipalVoteNo,$AC:$AC,Sheet1!S71_ItemType,$AD:$AD)</f>
        <v>0</v>
      </c>
      <c r="G129" s="960">
        <f>SUMIFS(Sheet1!S71_YTDActual,Sheet1!S71_SubMunicipalVoteNo,$AC:$AC,Sheet1!S71_ItemType,$AD:$AD)</f>
        <v>0</v>
      </c>
      <c r="H129" s="961">
        <f>-SUMIFS(Sheet1!S71_YTDBudget,Sheet1!S71_SubMunicipalVoteNo,$AC:$AC,Sheet1!S71_ItemType,$AD:$AD)</f>
        <v>0</v>
      </c>
      <c r="I129" s="483">
        <f t="shared" si="8"/>
        <v>0</v>
      </c>
      <c r="J129" s="526" t="str">
        <f t="shared" si="9"/>
        <v/>
      </c>
      <c r="K129" s="962">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8">
        <f>SUMIFS(Sheet1!S71_PYearAmount,Sheet1!S71_SubMunicipalVoteNo,$AC:$AC,Sheet1!S71_ItemType,$AD:$AD)</f>
        <v>0</v>
      </c>
      <c r="D130" s="959">
        <f>-SUMIFS(Sheet1!S71_OriginalBudAmnt,Sheet1!S71_SubMunicipalVoteNo,$AC:$AC,Sheet1!S71_ItemType,$AD:$AD)</f>
        <v>0</v>
      </c>
      <c r="E130" s="960">
        <f>-SUMIFS(Sheet1!S71_AdjustmentBudAmnt,Sheet1!S71_SubMunicipalVoteNo,$AC:$AC,Sheet1!S71_ItemType,$AD:$AD)</f>
        <v>0</v>
      </c>
      <c r="F130" s="961">
        <f>SUMIFS(Sheet1!S71_MonthlyActual,Sheet1!S71_SubMunicipalVoteNo,$AC:$AC,Sheet1!S71_ItemType,$AD:$AD)</f>
        <v>0</v>
      </c>
      <c r="G130" s="960">
        <f>SUMIFS(Sheet1!S71_YTDActual,Sheet1!S71_SubMunicipalVoteNo,$AC:$AC,Sheet1!S71_ItemType,$AD:$AD)</f>
        <v>0</v>
      </c>
      <c r="H130" s="961">
        <f>-SUMIFS(Sheet1!S71_YTDBudget,Sheet1!S71_SubMunicipalVoteNo,$AC:$AC,Sheet1!S71_ItemType,$AD:$AD)</f>
        <v>0</v>
      </c>
      <c r="I130" s="483">
        <f t="shared" si="8"/>
        <v>0</v>
      </c>
      <c r="J130" s="526" t="str">
        <f t="shared" si="9"/>
        <v/>
      </c>
      <c r="K130" s="962">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8">
        <f>SUMIFS(Sheet1!S71_PYearAmount,Sheet1!S71_SubMunicipalVoteNo,$AC:$AC,Sheet1!S71_ItemType,$AD:$AD)</f>
        <v>0</v>
      </c>
      <c r="D131" s="959">
        <f>-SUMIFS(Sheet1!S71_OriginalBudAmnt,Sheet1!S71_SubMunicipalVoteNo,$AC:$AC,Sheet1!S71_ItemType,$AD:$AD)</f>
        <v>0</v>
      </c>
      <c r="E131" s="960">
        <f>-SUMIFS(Sheet1!S71_AdjustmentBudAmnt,Sheet1!S71_SubMunicipalVoteNo,$AC:$AC,Sheet1!S71_ItemType,$AD:$AD)</f>
        <v>0</v>
      </c>
      <c r="F131" s="961">
        <f>SUMIFS(Sheet1!S71_MonthlyActual,Sheet1!S71_SubMunicipalVoteNo,$AC:$AC,Sheet1!S71_ItemType,$AD:$AD)</f>
        <v>0</v>
      </c>
      <c r="G131" s="960">
        <f>SUMIFS(Sheet1!S71_YTDActual,Sheet1!S71_SubMunicipalVoteNo,$AC:$AC,Sheet1!S71_ItemType,$AD:$AD)</f>
        <v>0</v>
      </c>
      <c r="H131" s="961">
        <f>-SUMIFS(Sheet1!S71_YTDBudget,Sheet1!S71_SubMunicipalVoteNo,$AC:$AC,Sheet1!S71_ItemType,$AD:$AD)</f>
        <v>0</v>
      </c>
      <c r="I131" s="483">
        <f t="shared" si="8"/>
        <v>0</v>
      </c>
      <c r="J131" s="526" t="str">
        <f t="shared" si="9"/>
        <v/>
      </c>
      <c r="K131" s="962">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8">
        <f>SUMIFS(Sheet1!S71_PYearAmount,Sheet1!S71_SubMunicipalVoteNo,$AC:$AC,Sheet1!S71_ItemType,$AD:$AD)</f>
        <v>0</v>
      </c>
      <c r="D132" s="959">
        <f>-SUMIFS(Sheet1!S71_OriginalBudAmnt,Sheet1!S71_SubMunicipalVoteNo,$AC:$AC,Sheet1!S71_ItemType,$AD:$AD)</f>
        <v>0</v>
      </c>
      <c r="E132" s="960">
        <f>-SUMIFS(Sheet1!S71_AdjustmentBudAmnt,Sheet1!S71_SubMunicipalVoteNo,$AC:$AC,Sheet1!S71_ItemType,$AD:$AD)</f>
        <v>0</v>
      </c>
      <c r="F132" s="961">
        <f>SUMIFS(Sheet1!S71_MonthlyActual,Sheet1!S71_SubMunicipalVoteNo,$AC:$AC,Sheet1!S71_ItemType,$AD:$AD)</f>
        <v>0</v>
      </c>
      <c r="G132" s="960">
        <f>SUMIFS(Sheet1!S71_YTDActual,Sheet1!S71_SubMunicipalVoteNo,$AC:$AC,Sheet1!S71_ItemType,$AD:$AD)</f>
        <v>0</v>
      </c>
      <c r="H132" s="961">
        <f>-SUMIFS(Sheet1!S71_YTDBudget,Sheet1!S71_SubMunicipalVoteNo,$AC:$AC,Sheet1!S71_ItemType,$AD:$AD)</f>
        <v>0</v>
      </c>
      <c r="I132" s="483">
        <f t="shared" si="8"/>
        <v>0</v>
      </c>
      <c r="J132" s="526" t="str">
        <f t="shared" si="9"/>
        <v/>
      </c>
      <c r="K132" s="962">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8">
        <f>SUMIFS(Sheet1!S71_PYearAmount,Sheet1!S71_SubMunicipalVoteNo,$AC:$AC,Sheet1!S71_ItemType,$AD:$AD)</f>
        <v>0</v>
      </c>
      <c r="D133" s="959">
        <f>-SUMIFS(Sheet1!S71_OriginalBudAmnt,Sheet1!S71_SubMunicipalVoteNo,$AC:$AC,Sheet1!S71_ItemType,$AD:$AD)</f>
        <v>0</v>
      </c>
      <c r="E133" s="960">
        <f>-SUMIFS(Sheet1!S71_AdjustmentBudAmnt,Sheet1!S71_SubMunicipalVoteNo,$AC:$AC,Sheet1!S71_ItemType,$AD:$AD)</f>
        <v>0</v>
      </c>
      <c r="F133" s="961">
        <f>SUMIFS(Sheet1!S71_MonthlyActual,Sheet1!S71_SubMunicipalVoteNo,$AC:$AC,Sheet1!S71_ItemType,$AD:$AD)</f>
        <v>0</v>
      </c>
      <c r="G133" s="960">
        <f>SUMIFS(Sheet1!S71_YTDActual,Sheet1!S71_SubMunicipalVoteNo,$AC:$AC,Sheet1!S71_ItemType,$AD:$AD)</f>
        <v>0</v>
      </c>
      <c r="H133" s="961">
        <f>-SUMIFS(Sheet1!S71_YTDBudget,Sheet1!S71_SubMunicipalVoteNo,$AC:$AC,Sheet1!S71_ItemType,$AD:$AD)</f>
        <v>0</v>
      </c>
      <c r="I133" s="483">
        <f t="shared" si="8"/>
        <v>0</v>
      </c>
      <c r="J133" s="526" t="str">
        <f t="shared" si="9"/>
        <v/>
      </c>
      <c r="K133" s="962">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8">
        <f>SUMIFS(Sheet1!S71_PYearAmount,Sheet1!S71_SubMunicipalVoteNo,$AC:$AC,Sheet1!S71_ItemType,$AD:$AD)</f>
        <v>0</v>
      </c>
      <c r="D134" s="959">
        <f>-SUMIFS(Sheet1!S71_OriginalBudAmnt,Sheet1!S71_SubMunicipalVoteNo,$AC:$AC,Sheet1!S71_ItemType,$AD:$AD)</f>
        <v>0</v>
      </c>
      <c r="E134" s="960">
        <f>-SUMIFS(Sheet1!S71_AdjustmentBudAmnt,Sheet1!S71_SubMunicipalVoteNo,$AC:$AC,Sheet1!S71_ItemType,$AD:$AD)</f>
        <v>0</v>
      </c>
      <c r="F134" s="961">
        <f>SUMIFS(Sheet1!S71_MonthlyActual,Sheet1!S71_SubMunicipalVoteNo,$AC:$AC,Sheet1!S71_ItemType,$AD:$AD)</f>
        <v>0</v>
      </c>
      <c r="G134" s="960">
        <f>SUMIFS(Sheet1!S71_YTDActual,Sheet1!S71_SubMunicipalVoteNo,$AC:$AC,Sheet1!S71_ItemType,$AD:$AD)</f>
        <v>0</v>
      </c>
      <c r="H134" s="961">
        <f>-SUMIFS(Sheet1!S71_YTDBudget,Sheet1!S71_SubMunicipalVoteNo,$AC:$AC,Sheet1!S71_ItemType,$AD:$AD)</f>
        <v>0</v>
      </c>
      <c r="I134" s="483">
        <f t="shared" ref="I134:I197" si="16">G134-H134</f>
        <v>0</v>
      </c>
      <c r="J134" s="526" t="str">
        <f t="shared" ref="J134:J197" si="17">IF(I134=0,"",I134/H134)</f>
        <v/>
      </c>
      <c r="K134" s="962">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8">
        <f>SUMIFS(Sheet1!S71_PYearAmount,Sheet1!S71_SubMunicipalVoteNo,$AC:$AC,Sheet1!S71_ItemType,$AD:$AD)</f>
        <v>0</v>
      </c>
      <c r="D135" s="959">
        <f>-SUMIFS(Sheet1!S71_OriginalBudAmnt,Sheet1!S71_SubMunicipalVoteNo,$AC:$AC,Sheet1!S71_ItemType,$AD:$AD)</f>
        <v>0</v>
      </c>
      <c r="E135" s="960">
        <f>-SUMIFS(Sheet1!S71_AdjustmentBudAmnt,Sheet1!S71_SubMunicipalVoteNo,$AC:$AC,Sheet1!S71_ItemType,$AD:$AD)</f>
        <v>0</v>
      </c>
      <c r="F135" s="961">
        <f>SUMIFS(Sheet1!S71_MonthlyActual,Sheet1!S71_SubMunicipalVoteNo,$AC:$AC,Sheet1!S71_ItemType,$AD:$AD)</f>
        <v>0</v>
      </c>
      <c r="G135" s="960">
        <f>SUMIFS(Sheet1!S71_YTDActual,Sheet1!S71_SubMunicipalVoteNo,$AC:$AC,Sheet1!S71_ItemType,$AD:$AD)</f>
        <v>0</v>
      </c>
      <c r="H135" s="961">
        <f>-SUMIFS(Sheet1!S71_YTDBudget,Sheet1!S71_SubMunicipalVoteNo,$AC:$AC,Sheet1!S71_ItemType,$AD:$AD)</f>
        <v>0</v>
      </c>
      <c r="I135" s="483">
        <f t="shared" si="16"/>
        <v>0</v>
      </c>
      <c r="J135" s="526" t="str">
        <f t="shared" si="17"/>
        <v/>
      </c>
      <c r="K135" s="962">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8">
        <f>SUMIFS(Sheet1!S71_PYearAmount,Sheet1!S71_SubMunicipalVoteNo,$AC:$AC,Sheet1!S71_ItemType,$AD:$AD)</f>
        <v>0</v>
      </c>
      <c r="D136" s="959">
        <f>-SUMIFS(Sheet1!S71_OriginalBudAmnt,Sheet1!S71_SubMunicipalVoteNo,$AC:$AC,Sheet1!S71_ItemType,$AD:$AD)</f>
        <v>0</v>
      </c>
      <c r="E136" s="960">
        <f>-SUMIFS(Sheet1!S71_AdjustmentBudAmnt,Sheet1!S71_SubMunicipalVoteNo,$AC:$AC,Sheet1!S71_ItemType,$AD:$AD)</f>
        <v>0</v>
      </c>
      <c r="F136" s="961">
        <f>SUMIFS(Sheet1!S71_MonthlyActual,Sheet1!S71_SubMunicipalVoteNo,$AC:$AC,Sheet1!S71_ItemType,$AD:$AD)</f>
        <v>0</v>
      </c>
      <c r="G136" s="960">
        <f>SUMIFS(Sheet1!S71_YTDActual,Sheet1!S71_SubMunicipalVoteNo,$AC:$AC,Sheet1!S71_ItemType,$AD:$AD)</f>
        <v>0</v>
      </c>
      <c r="H136" s="961">
        <f>-SUMIFS(Sheet1!S71_YTDBudget,Sheet1!S71_SubMunicipalVoteNo,$AC:$AC,Sheet1!S71_ItemType,$AD:$AD)</f>
        <v>0</v>
      </c>
      <c r="I136" s="483">
        <f t="shared" si="16"/>
        <v>0</v>
      </c>
      <c r="J136" s="526" t="str">
        <f t="shared" si="17"/>
        <v/>
      </c>
      <c r="K136" s="962">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8">
        <f>SUMIFS(Sheet1!S71_PYearAmount,Sheet1!S71_SubMunicipalVoteNo,$AC:$AC,Sheet1!S71_ItemType,$AD:$AD)</f>
        <v>0</v>
      </c>
      <c r="D137" s="959">
        <f>-SUMIFS(Sheet1!S71_OriginalBudAmnt,Sheet1!S71_SubMunicipalVoteNo,$AC:$AC,Sheet1!S71_ItemType,$AD:$AD)</f>
        <v>0</v>
      </c>
      <c r="E137" s="960">
        <f>-SUMIFS(Sheet1!S71_AdjustmentBudAmnt,Sheet1!S71_SubMunicipalVoteNo,$AC:$AC,Sheet1!S71_ItemType,$AD:$AD)</f>
        <v>0</v>
      </c>
      <c r="F137" s="961">
        <f>SUMIFS(Sheet1!S71_MonthlyActual,Sheet1!S71_SubMunicipalVoteNo,$AC:$AC,Sheet1!S71_ItemType,$AD:$AD)</f>
        <v>0</v>
      </c>
      <c r="G137" s="960">
        <f>SUMIFS(Sheet1!S71_YTDActual,Sheet1!S71_SubMunicipalVoteNo,$AC:$AC,Sheet1!S71_ItemType,$AD:$AD)</f>
        <v>0</v>
      </c>
      <c r="H137" s="961">
        <f>-SUMIFS(Sheet1!S71_YTDBudget,Sheet1!S71_SubMunicipalVoteNo,$AC:$AC,Sheet1!S71_ItemType,$AD:$AD)</f>
        <v>0</v>
      </c>
      <c r="I137" s="483">
        <f t="shared" si="16"/>
        <v>0</v>
      </c>
      <c r="J137" s="526" t="str">
        <f t="shared" si="17"/>
        <v/>
      </c>
      <c r="K137" s="962">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8">
        <f>SUMIFS(Sheet1!S71_PYearAmount,Sheet1!S71_SubMunicipalVoteNo,$AC:$AC,Sheet1!S71_ItemType,$AD:$AD)</f>
        <v>0</v>
      </c>
      <c r="D139" s="959">
        <f>-SUMIFS(Sheet1!S71_OriginalBudAmnt,Sheet1!S71_SubMunicipalVoteNo,$AC:$AC,Sheet1!S71_ItemType,$AD:$AD)</f>
        <v>0</v>
      </c>
      <c r="E139" s="960">
        <f>-SUMIFS(Sheet1!S71_AdjustmentBudAmnt,Sheet1!S71_SubMunicipalVoteNo,$AC:$AC,Sheet1!S71_ItemType,$AD:$AD)</f>
        <v>0</v>
      </c>
      <c r="F139" s="961">
        <f>SUMIFS(Sheet1!S71_MonthlyActual,Sheet1!S71_SubMunicipalVoteNo,$AC:$AC,Sheet1!S71_ItemType,$AD:$AD)</f>
        <v>0</v>
      </c>
      <c r="G139" s="960">
        <f>SUMIFS(Sheet1!S71_YTDActual,Sheet1!S71_SubMunicipalVoteNo,$AC:$AC,Sheet1!S71_ItemType,$AD:$AD)</f>
        <v>0</v>
      </c>
      <c r="H139" s="961">
        <f>-SUMIFS(Sheet1!S71_YTDBudget,Sheet1!S71_SubMunicipalVoteNo,$AC:$AC,Sheet1!S71_ItemType,$AD:$AD)</f>
        <v>0</v>
      </c>
      <c r="I139" s="483">
        <f t="shared" si="16"/>
        <v>0</v>
      </c>
      <c r="J139" s="526" t="str">
        <f t="shared" si="17"/>
        <v/>
      </c>
      <c r="K139" s="962">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8">
        <f>SUMIFS(Sheet1!S71_PYearAmount,Sheet1!S71_SubMunicipalVoteNo,$AC:$AC,Sheet1!S71_ItemType,$AD:$AD)</f>
        <v>0</v>
      </c>
      <c r="D140" s="959">
        <f>-SUMIFS(Sheet1!S71_OriginalBudAmnt,Sheet1!S71_SubMunicipalVoteNo,$AC:$AC,Sheet1!S71_ItemType,$AD:$AD)</f>
        <v>0</v>
      </c>
      <c r="E140" s="960">
        <f>-SUMIFS(Sheet1!S71_AdjustmentBudAmnt,Sheet1!S71_SubMunicipalVoteNo,$AC:$AC,Sheet1!S71_ItemType,$AD:$AD)</f>
        <v>0</v>
      </c>
      <c r="F140" s="961">
        <f>SUMIFS(Sheet1!S71_MonthlyActual,Sheet1!S71_SubMunicipalVoteNo,$AC:$AC,Sheet1!S71_ItemType,$AD:$AD)</f>
        <v>0</v>
      </c>
      <c r="G140" s="960">
        <f>SUMIFS(Sheet1!S71_YTDActual,Sheet1!S71_SubMunicipalVoteNo,$AC:$AC,Sheet1!S71_ItemType,$AD:$AD)</f>
        <v>0</v>
      </c>
      <c r="H140" s="961">
        <f>-SUMIFS(Sheet1!S71_YTDBudget,Sheet1!S71_SubMunicipalVoteNo,$AC:$AC,Sheet1!S71_ItemType,$AD:$AD)</f>
        <v>0</v>
      </c>
      <c r="I140" s="483">
        <f t="shared" si="16"/>
        <v>0</v>
      </c>
      <c r="J140" s="526" t="str">
        <f t="shared" si="17"/>
        <v/>
      </c>
      <c r="K140" s="962">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8">
        <f>SUMIFS(Sheet1!S71_PYearAmount,Sheet1!S71_SubMunicipalVoteNo,$AC:$AC,Sheet1!S71_ItemType,$AD:$AD)</f>
        <v>0</v>
      </c>
      <c r="D141" s="959">
        <f>-SUMIFS(Sheet1!S71_OriginalBudAmnt,Sheet1!S71_SubMunicipalVoteNo,$AC:$AC,Sheet1!S71_ItemType,$AD:$AD)</f>
        <v>0</v>
      </c>
      <c r="E141" s="960">
        <f>-SUMIFS(Sheet1!S71_AdjustmentBudAmnt,Sheet1!S71_SubMunicipalVoteNo,$AC:$AC,Sheet1!S71_ItemType,$AD:$AD)</f>
        <v>0</v>
      </c>
      <c r="F141" s="961">
        <f>SUMIFS(Sheet1!S71_MonthlyActual,Sheet1!S71_SubMunicipalVoteNo,$AC:$AC,Sheet1!S71_ItemType,$AD:$AD)</f>
        <v>0</v>
      </c>
      <c r="G141" s="960">
        <f>SUMIFS(Sheet1!S71_YTDActual,Sheet1!S71_SubMunicipalVoteNo,$AC:$AC,Sheet1!S71_ItemType,$AD:$AD)</f>
        <v>0</v>
      </c>
      <c r="H141" s="961">
        <f>-SUMIFS(Sheet1!S71_YTDBudget,Sheet1!S71_SubMunicipalVoteNo,$AC:$AC,Sheet1!S71_ItemType,$AD:$AD)</f>
        <v>0</v>
      </c>
      <c r="I141" s="483">
        <f t="shared" si="16"/>
        <v>0</v>
      </c>
      <c r="J141" s="526" t="str">
        <f t="shared" si="17"/>
        <v/>
      </c>
      <c r="K141" s="962">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8">
        <f>SUMIFS(Sheet1!S71_PYearAmount,Sheet1!S71_SubMunicipalVoteNo,$AC:$AC,Sheet1!S71_ItemType,$AD:$AD)</f>
        <v>0</v>
      </c>
      <c r="D142" s="959">
        <f>-SUMIFS(Sheet1!S71_OriginalBudAmnt,Sheet1!S71_SubMunicipalVoteNo,$AC:$AC,Sheet1!S71_ItemType,$AD:$AD)</f>
        <v>0</v>
      </c>
      <c r="E142" s="960">
        <f>-SUMIFS(Sheet1!S71_AdjustmentBudAmnt,Sheet1!S71_SubMunicipalVoteNo,$AC:$AC,Sheet1!S71_ItemType,$AD:$AD)</f>
        <v>0</v>
      </c>
      <c r="F142" s="961">
        <f>SUMIFS(Sheet1!S71_MonthlyActual,Sheet1!S71_SubMunicipalVoteNo,$AC:$AC,Sheet1!S71_ItemType,$AD:$AD)</f>
        <v>0</v>
      </c>
      <c r="G142" s="960">
        <f>SUMIFS(Sheet1!S71_YTDActual,Sheet1!S71_SubMunicipalVoteNo,$AC:$AC,Sheet1!S71_ItemType,$AD:$AD)</f>
        <v>0</v>
      </c>
      <c r="H142" s="961">
        <f>-SUMIFS(Sheet1!S71_YTDBudget,Sheet1!S71_SubMunicipalVoteNo,$AC:$AC,Sheet1!S71_ItemType,$AD:$AD)</f>
        <v>0</v>
      </c>
      <c r="I142" s="483">
        <f t="shared" si="16"/>
        <v>0</v>
      </c>
      <c r="J142" s="526" t="str">
        <f t="shared" si="17"/>
        <v/>
      </c>
      <c r="K142" s="962">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8">
        <f>SUMIFS(Sheet1!S71_PYearAmount,Sheet1!S71_SubMunicipalVoteNo,$AC:$AC,Sheet1!S71_ItemType,$AD:$AD)</f>
        <v>0</v>
      </c>
      <c r="D143" s="959">
        <f>-SUMIFS(Sheet1!S71_OriginalBudAmnt,Sheet1!S71_SubMunicipalVoteNo,$AC:$AC,Sheet1!S71_ItemType,$AD:$AD)</f>
        <v>0</v>
      </c>
      <c r="E143" s="960">
        <f>-SUMIFS(Sheet1!S71_AdjustmentBudAmnt,Sheet1!S71_SubMunicipalVoteNo,$AC:$AC,Sheet1!S71_ItemType,$AD:$AD)</f>
        <v>0</v>
      </c>
      <c r="F143" s="961">
        <f>SUMIFS(Sheet1!S71_MonthlyActual,Sheet1!S71_SubMunicipalVoteNo,$AC:$AC,Sheet1!S71_ItemType,$AD:$AD)</f>
        <v>0</v>
      </c>
      <c r="G143" s="960">
        <f>SUMIFS(Sheet1!S71_YTDActual,Sheet1!S71_SubMunicipalVoteNo,$AC:$AC,Sheet1!S71_ItemType,$AD:$AD)</f>
        <v>0</v>
      </c>
      <c r="H143" s="961">
        <f>-SUMIFS(Sheet1!S71_YTDBudget,Sheet1!S71_SubMunicipalVoteNo,$AC:$AC,Sheet1!S71_ItemType,$AD:$AD)</f>
        <v>0</v>
      </c>
      <c r="I143" s="483">
        <f t="shared" si="16"/>
        <v>0</v>
      </c>
      <c r="J143" s="526" t="str">
        <f t="shared" si="17"/>
        <v/>
      </c>
      <c r="K143" s="962">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8">
        <f>SUMIFS(Sheet1!S71_PYearAmount,Sheet1!S71_SubMunicipalVoteNo,$AC:$AC,Sheet1!S71_ItemType,$AD:$AD)</f>
        <v>0</v>
      </c>
      <c r="D144" s="959">
        <f>-SUMIFS(Sheet1!S71_OriginalBudAmnt,Sheet1!S71_SubMunicipalVoteNo,$AC:$AC,Sheet1!S71_ItemType,$AD:$AD)</f>
        <v>0</v>
      </c>
      <c r="E144" s="960">
        <f>-SUMIFS(Sheet1!S71_AdjustmentBudAmnt,Sheet1!S71_SubMunicipalVoteNo,$AC:$AC,Sheet1!S71_ItemType,$AD:$AD)</f>
        <v>0</v>
      </c>
      <c r="F144" s="961">
        <f>SUMIFS(Sheet1!S71_MonthlyActual,Sheet1!S71_SubMunicipalVoteNo,$AC:$AC,Sheet1!S71_ItemType,$AD:$AD)</f>
        <v>0</v>
      </c>
      <c r="G144" s="960">
        <f>SUMIFS(Sheet1!S71_YTDActual,Sheet1!S71_SubMunicipalVoteNo,$AC:$AC,Sheet1!S71_ItemType,$AD:$AD)</f>
        <v>0</v>
      </c>
      <c r="H144" s="961">
        <f>-SUMIFS(Sheet1!S71_YTDBudget,Sheet1!S71_SubMunicipalVoteNo,$AC:$AC,Sheet1!S71_ItemType,$AD:$AD)</f>
        <v>0</v>
      </c>
      <c r="I144" s="483">
        <f t="shared" si="16"/>
        <v>0</v>
      </c>
      <c r="J144" s="526" t="str">
        <f t="shared" si="17"/>
        <v/>
      </c>
      <c r="K144" s="962">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8">
        <f>SUMIFS(Sheet1!S71_PYearAmount,Sheet1!S71_SubMunicipalVoteNo,$AC:$AC,Sheet1!S71_ItemType,$AD:$AD)</f>
        <v>0</v>
      </c>
      <c r="D145" s="959">
        <f>-SUMIFS(Sheet1!S71_OriginalBudAmnt,Sheet1!S71_SubMunicipalVoteNo,$AC:$AC,Sheet1!S71_ItemType,$AD:$AD)</f>
        <v>0</v>
      </c>
      <c r="E145" s="960">
        <f>-SUMIFS(Sheet1!S71_AdjustmentBudAmnt,Sheet1!S71_SubMunicipalVoteNo,$AC:$AC,Sheet1!S71_ItemType,$AD:$AD)</f>
        <v>0</v>
      </c>
      <c r="F145" s="961">
        <f>SUMIFS(Sheet1!S71_MonthlyActual,Sheet1!S71_SubMunicipalVoteNo,$AC:$AC,Sheet1!S71_ItemType,$AD:$AD)</f>
        <v>0</v>
      </c>
      <c r="G145" s="960">
        <f>SUMIFS(Sheet1!S71_YTDActual,Sheet1!S71_SubMunicipalVoteNo,$AC:$AC,Sheet1!S71_ItemType,$AD:$AD)</f>
        <v>0</v>
      </c>
      <c r="H145" s="961">
        <f>-SUMIFS(Sheet1!S71_YTDBudget,Sheet1!S71_SubMunicipalVoteNo,$AC:$AC,Sheet1!S71_ItemType,$AD:$AD)</f>
        <v>0</v>
      </c>
      <c r="I145" s="483">
        <f t="shared" si="16"/>
        <v>0</v>
      </c>
      <c r="J145" s="526" t="str">
        <f t="shared" si="17"/>
        <v/>
      </c>
      <c r="K145" s="962">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8">
        <f>SUMIFS(Sheet1!S71_PYearAmount,Sheet1!S71_SubMunicipalVoteNo,$AC:$AC,Sheet1!S71_ItemType,$AD:$AD)</f>
        <v>0</v>
      </c>
      <c r="D146" s="959">
        <f>-SUMIFS(Sheet1!S71_OriginalBudAmnt,Sheet1!S71_SubMunicipalVoteNo,$AC:$AC,Sheet1!S71_ItemType,$AD:$AD)</f>
        <v>0</v>
      </c>
      <c r="E146" s="960">
        <f>-SUMIFS(Sheet1!S71_AdjustmentBudAmnt,Sheet1!S71_SubMunicipalVoteNo,$AC:$AC,Sheet1!S71_ItemType,$AD:$AD)</f>
        <v>0</v>
      </c>
      <c r="F146" s="961">
        <f>SUMIFS(Sheet1!S71_MonthlyActual,Sheet1!S71_SubMunicipalVoteNo,$AC:$AC,Sheet1!S71_ItemType,$AD:$AD)</f>
        <v>0</v>
      </c>
      <c r="G146" s="960">
        <f>SUMIFS(Sheet1!S71_YTDActual,Sheet1!S71_SubMunicipalVoteNo,$AC:$AC,Sheet1!S71_ItemType,$AD:$AD)</f>
        <v>0</v>
      </c>
      <c r="H146" s="961">
        <f>-SUMIFS(Sheet1!S71_YTDBudget,Sheet1!S71_SubMunicipalVoteNo,$AC:$AC,Sheet1!S71_ItemType,$AD:$AD)</f>
        <v>0</v>
      </c>
      <c r="I146" s="483">
        <f t="shared" si="16"/>
        <v>0</v>
      </c>
      <c r="J146" s="526" t="str">
        <f t="shared" si="17"/>
        <v/>
      </c>
      <c r="K146" s="962">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8">
        <f>SUMIFS(Sheet1!S71_PYearAmount,Sheet1!S71_SubMunicipalVoteNo,$AC:$AC,Sheet1!S71_ItemType,$AD:$AD)</f>
        <v>0</v>
      </c>
      <c r="D147" s="959">
        <f>-SUMIFS(Sheet1!S71_OriginalBudAmnt,Sheet1!S71_SubMunicipalVoteNo,$AC:$AC,Sheet1!S71_ItemType,$AD:$AD)</f>
        <v>0</v>
      </c>
      <c r="E147" s="960">
        <f>-SUMIFS(Sheet1!S71_AdjustmentBudAmnt,Sheet1!S71_SubMunicipalVoteNo,$AC:$AC,Sheet1!S71_ItemType,$AD:$AD)</f>
        <v>0</v>
      </c>
      <c r="F147" s="961">
        <f>SUMIFS(Sheet1!S71_MonthlyActual,Sheet1!S71_SubMunicipalVoteNo,$AC:$AC,Sheet1!S71_ItemType,$AD:$AD)</f>
        <v>0</v>
      </c>
      <c r="G147" s="960">
        <f>SUMIFS(Sheet1!S71_YTDActual,Sheet1!S71_SubMunicipalVoteNo,$AC:$AC,Sheet1!S71_ItemType,$AD:$AD)</f>
        <v>0</v>
      </c>
      <c r="H147" s="961">
        <f>-SUMIFS(Sheet1!S71_YTDBudget,Sheet1!S71_SubMunicipalVoteNo,$AC:$AC,Sheet1!S71_ItemType,$AD:$AD)</f>
        <v>0</v>
      </c>
      <c r="I147" s="483">
        <f t="shared" si="16"/>
        <v>0</v>
      </c>
      <c r="J147" s="526" t="str">
        <f t="shared" si="17"/>
        <v/>
      </c>
      <c r="K147" s="962">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8">
        <f>SUMIFS(Sheet1!S71_PYearAmount,Sheet1!S71_SubMunicipalVoteNo,$AC:$AC,Sheet1!S71_ItemType,$AD:$AD)</f>
        <v>0</v>
      </c>
      <c r="D148" s="959">
        <f>-SUMIFS(Sheet1!S71_OriginalBudAmnt,Sheet1!S71_SubMunicipalVoteNo,$AC:$AC,Sheet1!S71_ItemType,$AD:$AD)</f>
        <v>0</v>
      </c>
      <c r="E148" s="960">
        <f>-SUMIFS(Sheet1!S71_AdjustmentBudAmnt,Sheet1!S71_SubMunicipalVoteNo,$AC:$AC,Sheet1!S71_ItemType,$AD:$AD)</f>
        <v>0</v>
      </c>
      <c r="F148" s="961">
        <f>SUMIFS(Sheet1!S71_MonthlyActual,Sheet1!S71_SubMunicipalVoteNo,$AC:$AC,Sheet1!S71_ItemType,$AD:$AD)</f>
        <v>0</v>
      </c>
      <c r="G148" s="960">
        <f>SUMIFS(Sheet1!S71_YTDActual,Sheet1!S71_SubMunicipalVoteNo,$AC:$AC,Sheet1!S71_ItemType,$AD:$AD)</f>
        <v>0</v>
      </c>
      <c r="H148" s="961">
        <f>-SUMIFS(Sheet1!S71_YTDBudget,Sheet1!S71_SubMunicipalVoteNo,$AC:$AC,Sheet1!S71_ItemType,$AD:$AD)</f>
        <v>0</v>
      </c>
      <c r="I148" s="483">
        <f t="shared" si="16"/>
        <v>0</v>
      </c>
      <c r="J148" s="526" t="str">
        <f t="shared" si="17"/>
        <v/>
      </c>
      <c r="K148" s="962">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8">
        <f>SUMIFS(Sheet1!S71_PYearAmount,Sheet1!S71_SubMunicipalVoteNo,$AC:$AC,Sheet1!S71_ItemType,$AD:$AD)</f>
        <v>0</v>
      </c>
      <c r="D150" s="959">
        <f>-SUMIFS(Sheet1!S71_OriginalBudAmnt,Sheet1!S71_SubMunicipalVoteNo,$AC:$AC,Sheet1!S71_ItemType,$AD:$AD)</f>
        <v>0</v>
      </c>
      <c r="E150" s="960">
        <f>-SUMIFS(Sheet1!S71_AdjustmentBudAmnt,Sheet1!S71_SubMunicipalVoteNo,$AC:$AC,Sheet1!S71_ItemType,$AD:$AD)</f>
        <v>0</v>
      </c>
      <c r="F150" s="961">
        <f>SUMIFS(Sheet1!S71_MonthlyActual,Sheet1!S71_SubMunicipalVoteNo,$AC:$AC,Sheet1!S71_ItemType,$AD:$AD)</f>
        <v>0</v>
      </c>
      <c r="G150" s="960">
        <f>SUMIFS(Sheet1!S71_YTDActual,Sheet1!S71_SubMunicipalVoteNo,$AC:$AC,Sheet1!S71_ItemType,$AD:$AD)</f>
        <v>0</v>
      </c>
      <c r="H150" s="961">
        <f>-SUMIFS(Sheet1!S71_YTDBudget,Sheet1!S71_SubMunicipalVoteNo,$AC:$AC,Sheet1!S71_ItemType,$AD:$AD)</f>
        <v>0</v>
      </c>
      <c r="I150" s="483">
        <f t="shared" si="16"/>
        <v>0</v>
      </c>
      <c r="J150" s="526" t="str">
        <f t="shared" si="17"/>
        <v/>
      </c>
      <c r="K150" s="962">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8">
        <f>SUMIFS(Sheet1!S71_PYearAmount,Sheet1!S71_SubMunicipalVoteNo,$AC:$AC,Sheet1!S71_ItemType,$AD:$AD)</f>
        <v>0</v>
      </c>
      <c r="D151" s="959">
        <f>-SUMIFS(Sheet1!S71_OriginalBudAmnt,Sheet1!S71_SubMunicipalVoteNo,$AC:$AC,Sheet1!S71_ItemType,$AD:$AD)</f>
        <v>0</v>
      </c>
      <c r="E151" s="960">
        <f>-SUMIFS(Sheet1!S71_AdjustmentBudAmnt,Sheet1!S71_SubMunicipalVoteNo,$AC:$AC,Sheet1!S71_ItemType,$AD:$AD)</f>
        <v>0</v>
      </c>
      <c r="F151" s="961">
        <f>SUMIFS(Sheet1!S71_MonthlyActual,Sheet1!S71_SubMunicipalVoteNo,$AC:$AC,Sheet1!S71_ItemType,$AD:$AD)</f>
        <v>0</v>
      </c>
      <c r="G151" s="960">
        <f>SUMIFS(Sheet1!S71_YTDActual,Sheet1!S71_SubMunicipalVoteNo,$AC:$AC,Sheet1!S71_ItemType,$AD:$AD)</f>
        <v>0</v>
      </c>
      <c r="H151" s="961">
        <f>-SUMIFS(Sheet1!S71_YTDBudget,Sheet1!S71_SubMunicipalVoteNo,$AC:$AC,Sheet1!S71_ItemType,$AD:$AD)</f>
        <v>0</v>
      </c>
      <c r="I151" s="483">
        <f t="shared" si="16"/>
        <v>0</v>
      </c>
      <c r="J151" s="526" t="str">
        <f t="shared" si="17"/>
        <v/>
      </c>
      <c r="K151" s="962">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8">
        <f>SUMIFS(Sheet1!S71_PYearAmount,Sheet1!S71_SubMunicipalVoteNo,$AC:$AC,Sheet1!S71_ItemType,$AD:$AD)</f>
        <v>0</v>
      </c>
      <c r="D152" s="959">
        <f>-SUMIFS(Sheet1!S71_OriginalBudAmnt,Sheet1!S71_SubMunicipalVoteNo,$AC:$AC,Sheet1!S71_ItemType,$AD:$AD)</f>
        <v>0</v>
      </c>
      <c r="E152" s="960">
        <f>-SUMIFS(Sheet1!S71_AdjustmentBudAmnt,Sheet1!S71_SubMunicipalVoteNo,$AC:$AC,Sheet1!S71_ItemType,$AD:$AD)</f>
        <v>0</v>
      </c>
      <c r="F152" s="961">
        <f>SUMIFS(Sheet1!S71_MonthlyActual,Sheet1!S71_SubMunicipalVoteNo,$AC:$AC,Sheet1!S71_ItemType,$AD:$AD)</f>
        <v>0</v>
      </c>
      <c r="G152" s="960">
        <f>SUMIFS(Sheet1!S71_YTDActual,Sheet1!S71_SubMunicipalVoteNo,$AC:$AC,Sheet1!S71_ItemType,$AD:$AD)</f>
        <v>0</v>
      </c>
      <c r="H152" s="961">
        <f>-SUMIFS(Sheet1!S71_YTDBudget,Sheet1!S71_SubMunicipalVoteNo,$AC:$AC,Sheet1!S71_ItemType,$AD:$AD)</f>
        <v>0</v>
      </c>
      <c r="I152" s="483">
        <f t="shared" si="16"/>
        <v>0</v>
      </c>
      <c r="J152" s="526" t="str">
        <f t="shared" si="17"/>
        <v/>
      </c>
      <c r="K152" s="962">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8">
        <f>SUMIFS(Sheet1!S71_PYearAmount,Sheet1!S71_SubMunicipalVoteNo,$AC:$AC,Sheet1!S71_ItemType,$AD:$AD)</f>
        <v>0</v>
      </c>
      <c r="D153" s="959">
        <f>-SUMIFS(Sheet1!S71_OriginalBudAmnt,Sheet1!S71_SubMunicipalVoteNo,$AC:$AC,Sheet1!S71_ItemType,$AD:$AD)</f>
        <v>0</v>
      </c>
      <c r="E153" s="960">
        <f>-SUMIFS(Sheet1!S71_AdjustmentBudAmnt,Sheet1!S71_SubMunicipalVoteNo,$AC:$AC,Sheet1!S71_ItemType,$AD:$AD)</f>
        <v>0</v>
      </c>
      <c r="F153" s="961">
        <f>SUMIFS(Sheet1!S71_MonthlyActual,Sheet1!S71_SubMunicipalVoteNo,$AC:$AC,Sheet1!S71_ItemType,$AD:$AD)</f>
        <v>0</v>
      </c>
      <c r="G153" s="960">
        <f>SUMIFS(Sheet1!S71_YTDActual,Sheet1!S71_SubMunicipalVoteNo,$AC:$AC,Sheet1!S71_ItemType,$AD:$AD)</f>
        <v>0</v>
      </c>
      <c r="H153" s="961">
        <f>-SUMIFS(Sheet1!S71_YTDBudget,Sheet1!S71_SubMunicipalVoteNo,$AC:$AC,Sheet1!S71_ItemType,$AD:$AD)</f>
        <v>0</v>
      </c>
      <c r="I153" s="483">
        <f t="shared" si="16"/>
        <v>0</v>
      </c>
      <c r="J153" s="526" t="str">
        <f t="shared" si="17"/>
        <v/>
      </c>
      <c r="K153" s="962">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8">
        <f>SUMIFS(Sheet1!S71_PYearAmount,Sheet1!S71_SubMunicipalVoteNo,$AC:$AC,Sheet1!S71_ItemType,$AD:$AD)</f>
        <v>0</v>
      </c>
      <c r="D154" s="959">
        <f>-SUMIFS(Sheet1!S71_OriginalBudAmnt,Sheet1!S71_SubMunicipalVoteNo,$AC:$AC,Sheet1!S71_ItemType,$AD:$AD)</f>
        <v>0</v>
      </c>
      <c r="E154" s="960">
        <f>-SUMIFS(Sheet1!S71_AdjustmentBudAmnt,Sheet1!S71_SubMunicipalVoteNo,$AC:$AC,Sheet1!S71_ItemType,$AD:$AD)</f>
        <v>0</v>
      </c>
      <c r="F154" s="961">
        <f>SUMIFS(Sheet1!S71_MonthlyActual,Sheet1!S71_SubMunicipalVoteNo,$AC:$AC,Sheet1!S71_ItemType,$AD:$AD)</f>
        <v>0</v>
      </c>
      <c r="G154" s="960">
        <f>SUMIFS(Sheet1!S71_YTDActual,Sheet1!S71_SubMunicipalVoteNo,$AC:$AC,Sheet1!S71_ItemType,$AD:$AD)</f>
        <v>0</v>
      </c>
      <c r="H154" s="961">
        <f>-SUMIFS(Sheet1!S71_YTDBudget,Sheet1!S71_SubMunicipalVoteNo,$AC:$AC,Sheet1!S71_ItemType,$AD:$AD)</f>
        <v>0</v>
      </c>
      <c r="I154" s="483">
        <f t="shared" si="16"/>
        <v>0</v>
      </c>
      <c r="J154" s="526" t="str">
        <f t="shared" si="17"/>
        <v/>
      </c>
      <c r="K154" s="962">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8">
        <f>SUMIFS(Sheet1!S71_PYearAmount,Sheet1!S71_SubMunicipalVoteNo,$AC:$AC,Sheet1!S71_ItemType,$AD:$AD)</f>
        <v>0</v>
      </c>
      <c r="D155" s="959">
        <f>-SUMIFS(Sheet1!S71_OriginalBudAmnt,Sheet1!S71_SubMunicipalVoteNo,$AC:$AC,Sheet1!S71_ItemType,$AD:$AD)</f>
        <v>0</v>
      </c>
      <c r="E155" s="960">
        <f>-SUMIFS(Sheet1!S71_AdjustmentBudAmnt,Sheet1!S71_SubMunicipalVoteNo,$AC:$AC,Sheet1!S71_ItemType,$AD:$AD)</f>
        <v>0</v>
      </c>
      <c r="F155" s="961">
        <f>SUMIFS(Sheet1!S71_MonthlyActual,Sheet1!S71_SubMunicipalVoteNo,$AC:$AC,Sheet1!S71_ItemType,$AD:$AD)</f>
        <v>0</v>
      </c>
      <c r="G155" s="960">
        <f>SUMIFS(Sheet1!S71_YTDActual,Sheet1!S71_SubMunicipalVoteNo,$AC:$AC,Sheet1!S71_ItemType,$AD:$AD)</f>
        <v>0</v>
      </c>
      <c r="H155" s="961">
        <f>-SUMIFS(Sheet1!S71_YTDBudget,Sheet1!S71_SubMunicipalVoteNo,$AC:$AC,Sheet1!S71_ItemType,$AD:$AD)</f>
        <v>0</v>
      </c>
      <c r="I155" s="483">
        <f t="shared" si="16"/>
        <v>0</v>
      </c>
      <c r="J155" s="526" t="str">
        <f t="shared" si="17"/>
        <v/>
      </c>
      <c r="K155" s="962">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8">
        <f>SUMIFS(Sheet1!S71_PYearAmount,Sheet1!S71_SubMunicipalVoteNo,$AC:$AC,Sheet1!S71_ItemType,$AD:$AD)</f>
        <v>0</v>
      </c>
      <c r="D156" s="959">
        <f>-SUMIFS(Sheet1!S71_OriginalBudAmnt,Sheet1!S71_SubMunicipalVoteNo,$AC:$AC,Sheet1!S71_ItemType,$AD:$AD)</f>
        <v>0</v>
      </c>
      <c r="E156" s="960">
        <f>-SUMIFS(Sheet1!S71_AdjustmentBudAmnt,Sheet1!S71_SubMunicipalVoteNo,$AC:$AC,Sheet1!S71_ItemType,$AD:$AD)</f>
        <v>0</v>
      </c>
      <c r="F156" s="961">
        <f>SUMIFS(Sheet1!S71_MonthlyActual,Sheet1!S71_SubMunicipalVoteNo,$AC:$AC,Sheet1!S71_ItemType,$AD:$AD)</f>
        <v>0</v>
      </c>
      <c r="G156" s="960">
        <f>SUMIFS(Sheet1!S71_YTDActual,Sheet1!S71_SubMunicipalVoteNo,$AC:$AC,Sheet1!S71_ItemType,$AD:$AD)</f>
        <v>0</v>
      </c>
      <c r="H156" s="961">
        <f>-SUMIFS(Sheet1!S71_YTDBudget,Sheet1!S71_SubMunicipalVoteNo,$AC:$AC,Sheet1!S71_ItemType,$AD:$AD)</f>
        <v>0</v>
      </c>
      <c r="I156" s="483">
        <f t="shared" si="16"/>
        <v>0</v>
      </c>
      <c r="J156" s="526" t="str">
        <f t="shared" si="17"/>
        <v/>
      </c>
      <c r="K156" s="962">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8">
        <f>SUMIFS(Sheet1!S71_PYearAmount,Sheet1!S71_SubMunicipalVoteNo,$AC:$AC,Sheet1!S71_ItemType,$AD:$AD)</f>
        <v>0</v>
      </c>
      <c r="D157" s="959">
        <f>-SUMIFS(Sheet1!S71_OriginalBudAmnt,Sheet1!S71_SubMunicipalVoteNo,$AC:$AC,Sheet1!S71_ItemType,$AD:$AD)</f>
        <v>0</v>
      </c>
      <c r="E157" s="960">
        <f>-SUMIFS(Sheet1!S71_AdjustmentBudAmnt,Sheet1!S71_SubMunicipalVoteNo,$AC:$AC,Sheet1!S71_ItemType,$AD:$AD)</f>
        <v>0</v>
      </c>
      <c r="F157" s="961">
        <f>SUMIFS(Sheet1!S71_MonthlyActual,Sheet1!S71_SubMunicipalVoteNo,$AC:$AC,Sheet1!S71_ItemType,$AD:$AD)</f>
        <v>0</v>
      </c>
      <c r="G157" s="960">
        <f>SUMIFS(Sheet1!S71_YTDActual,Sheet1!S71_SubMunicipalVoteNo,$AC:$AC,Sheet1!S71_ItemType,$AD:$AD)</f>
        <v>0</v>
      </c>
      <c r="H157" s="961">
        <f>-SUMIFS(Sheet1!S71_YTDBudget,Sheet1!S71_SubMunicipalVoteNo,$AC:$AC,Sheet1!S71_ItemType,$AD:$AD)</f>
        <v>0</v>
      </c>
      <c r="I157" s="483">
        <f t="shared" si="16"/>
        <v>0</v>
      </c>
      <c r="J157" s="526" t="str">
        <f t="shared" si="17"/>
        <v/>
      </c>
      <c r="K157" s="962">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8">
        <f>SUMIFS(Sheet1!S71_PYearAmount,Sheet1!S71_SubMunicipalVoteNo,$AC:$AC,Sheet1!S71_ItemType,$AD:$AD)</f>
        <v>0</v>
      </c>
      <c r="D158" s="959">
        <f>-SUMIFS(Sheet1!S71_OriginalBudAmnt,Sheet1!S71_SubMunicipalVoteNo,$AC:$AC,Sheet1!S71_ItemType,$AD:$AD)</f>
        <v>0</v>
      </c>
      <c r="E158" s="960">
        <f>-SUMIFS(Sheet1!S71_AdjustmentBudAmnt,Sheet1!S71_SubMunicipalVoteNo,$AC:$AC,Sheet1!S71_ItemType,$AD:$AD)</f>
        <v>0</v>
      </c>
      <c r="F158" s="961">
        <f>SUMIFS(Sheet1!S71_MonthlyActual,Sheet1!S71_SubMunicipalVoteNo,$AC:$AC,Sheet1!S71_ItemType,$AD:$AD)</f>
        <v>0</v>
      </c>
      <c r="G158" s="960">
        <f>SUMIFS(Sheet1!S71_YTDActual,Sheet1!S71_SubMunicipalVoteNo,$AC:$AC,Sheet1!S71_ItemType,$AD:$AD)</f>
        <v>0</v>
      </c>
      <c r="H158" s="961">
        <f>-SUMIFS(Sheet1!S71_YTDBudget,Sheet1!S71_SubMunicipalVoteNo,$AC:$AC,Sheet1!S71_ItemType,$AD:$AD)</f>
        <v>0</v>
      </c>
      <c r="I158" s="483">
        <f t="shared" si="16"/>
        <v>0</v>
      </c>
      <c r="J158" s="526" t="str">
        <f t="shared" si="17"/>
        <v/>
      </c>
      <c r="K158" s="962">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8">
        <f>SUMIFS(Sheet1!S71_PYearAmount,Sheet1!S71_SubMunicipalVoteNo,$AC:$AC,Sheet1!S71_ItemType,$AD:$AD)</f>
        <v>0</v>
      </c>
      <c r="D159" s="959">
        <f>-SUMIFS(Sheet1!S71_OriginalBudAmnt,Sheet1!S71_SubMunicipalVoteNo,$AC:$AC,Sheet1!S71_ItemType,$AD:$AD)</f>
        <v>0</v>
      </c>
      <c r="E159" s="960">
        <f>-SUMIFS(Sheet1!S71_AdjustmentBudAmnt,Sheet1!S71_SubMunicipalVoteNo,$AC:$AC,Sheet1!S71_ItemType,$AD:$AD)</f>
        <v>0</v>
      </c>
      <c r="F159" s="961">
        <f>SUMIFS(Sheet1!S71_MonthlyActual,Sheet1!S71_SubMunicipalVoteNo,$AC:$AC,Sheet1!S71_ItemType,$AD:$AD)</f>
        <v>0</v>
      </c>
      <c r="G159" s="960">
        <f>SUMIFS(Sheet1!S71_YTDActual,Sheet1!S71_SubMunicipalVoteNo,$AC:$AC,Sheet1!S71_ItemType,$AD:$AD)</f>
        <v>0</v>
      </c>
      <c r="H159" s="961">
        <f>-SUMIFS(Sheet1!S71_YTDBudget,Sheet1!S71_SubMunicipalVoteNo,$AC:$AC,Sheet1!S71_ItemType,$AD:$AD)</f>
        <v>0</v>
      </c>
      <c r="I159" s="483">
        <f t="shared" si="16"/>
        <v>0</v>
      </c>
      <c r="J159" s="526" t="str">
        <f t="shared" si="17"/>
        <v/>
      </c>
      <c r="K159" s="962">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8">
        <f>SUMIFS(Sheet1!S71_PYearAmount,Sheet1!S71_SubMunicipalVoteNo,$AC:$AC,Sheet1!S71_ItemType,$AD:$AD)</f>
        <v>0</v>
      </c>
      <c r="D161" s="959">
        <f>-SUMIFS(Sheet1!S71_OriginalBudAmnt,Sheet1!S71_SubMunicipalVoteNo,$AC:$AC,Sheet1!S71_ItemType,$AD:$AD)</f>
        <v>0</v>
      </c>
      <c r="E161" s="960">
        <f>-SUMIFS(Sheet1!S71_AdjustmentBudAmnt,Sheet1!S71_SubMunicipalVoteNo,$AC:$AC,Sheet1!S71_ItemType,$AD:$AD)</f>
        <v>0</v>
      </c>
      <c r="F161" s="961">
        <f>SUMIFS(Sheet1!S71_MonthlyActual,Sheet1!S71_SubMunicipalVoteNo,$AC:$AC,Sheet1!S71_ItemType,$AD:$AD)</f>
        <v>0</v>
      </c>
      <c r="G161" s="960">
        <f>SUMIFS(Sheet1!S71_YTDActual,Sheet1!S71_SubMunicipalVoteNo,$AC:$AC,Sheet1!S71_ItemType,$AD:$AD)</f>
        <v>0</v>
      </c>
      <c r="H161" s="961">
        <f>-SUMIFS(Sheet1!S71_YTDBudget,Sheet1!S71_SubMunicipalVoteNo,$AC:$AC,Sheet1!S71_ItemType,$AD:$AD)</f>
        <v>0</v>
      </c>
      <c r="I161" s="483">
        <f t="shared" si="16"/>
        <v>0</v>
      </c>
      <c r="J161" s="526" t="str">
        <f t="shared" si="17"/>
        <v/>
      </c>
      <c r="K161" s="962">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8">
        <f>SUMIFS(Sheet1!S71_PYearAmount,Sheet1!S71_SubMunicipalVoteNo,$AC:$AC,Sheet1!S71_ItemType,$AD:$AD)</f>
        <v>0</v>
      </c>
      <c r="D162" s="959">
        <f>-SUMIFS(Sheet1!S71_OriginalBudAmnt,Sheet1!S71_SubMunicipalVoteNo,$AC:$AC,Sheet1!S71_ItemType,$AD:$AD)</f>
        <v>0</v>
      </c>
      <c r="E162" s="960">
        <f>-SUMIFS(Sheet1!S71_AdjustmentBudAmnt,Sheet1!S71_SubMunicipalVoteNo,$AC:$AC,Sheet1!S71_ItemType,$AD:$AD)</f>
        <v>0</v>
      </c>
      <c r="F162" s="961">
        <f>SUMIFS(Sheet1!S71_MonthlyActual,Sheet1!S71_SubMunicipalVoteNo,$AC:$AC,Sheet1!S71_ItemType,$AD:$AD)</f>
        <v>0</v>
      </c>
      <c r="G162" s="960">
        <f>SUMIFS(Sheet1!S71_YTDActual,Sheet1!S71_SubMunicipalVoteNo,$AC:$AC,Sheet1!S71_ItemType,$AD:$AD)</f>
        <v>0</v>
      </c>
      <c r="H162" s="961">
        <f>-SUMIFS(Sheet1!S71_YTDBudget,Sheet1!S71_SubMunicipalVoteNo,$AC:$AC,Sheet1!S71_ItemType,$AD:$AD)</f>
        <v>0</v>
      </c>
      <c r="I162" s="483">
        <f t="shared" si="16"/>
        <v>0</v>
      </c>
      <c r="J162" s="526" t="str">
        <f t="shared" si="17"/>
        <v/>
      </c>
      <c r="K162" s="962">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8">
        <f>SUMIFS(Sheet1!S71_PYearAmount,Sheet1!S71_SubMunicipalVoteNo,$AC:$AC,Sheet1!S71_ItemType,$AD:$AD)</f>
        <v>0</v>
      </c>
      <c r="D163" s="959">
        <f>-SUMIFS(Sheet1!S71_OriginalBudAmnt,Sheet1!S71_SubMunicipalVoteNo,$AC:$AC,Sheet1!S71_ItemType,$AD:$AD)</f>
        <v>0</v>
      </c>
      <c r="E163" s="960">
        <f>-SUMIFS(Sheet1!S71_AdjustmentBudAmnt,Sheet1!S71_SubMunicipalVoteNo,$AC:$AC,Sheet1!S71_ItemType,$AD:$AD)</f>
        <v>0</v>
      </c>
      <c r="F163" s="961">
        <f>SUMIFS(Sheet1!S71_MonthlyActual,Sheet1!S71_SubMunicipalVoteNo,$AC:$AC,Sheet1!S71_ItemType,$AD:$AD)</f>
        <v>0</v>
      </c>
      <c r="G163" s="960">
        <f>SUMIFS(Sheet1!S71_YTDActual,Sheet1!S71_SubMunicipalVoteNo,$AC:$AC,Sheet1!S71_ItemType,$AD:$AD)</f>
        <v>0</v>
      </c>
      <c r="H163" s="961">
        <f>-SUMIFS(Sheet1!S71_YTDBudget,Sheet1!S71_SubMunicipalVoteNo,$AC:$AC,Sheet1!S71_ItemType,$AD:$AD)</f>
        <v>0</v>
      </c>
      <c r="I163" s="483">
        <f t="shared" si="16"/>
        <v>0</v>
      </c>
      <c r="J163" s="526" t="str">
        <f t="shared" si="17"/>
        <v/>
      </c>
      <c r="K163" s="962">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8">
        <f>SUMIFS(Sheet1!S71_PYearAmount,Sheet1!S71_SubMunicipalVoteNo,$AC:$AC,Sheet1!S71_ItemType,$AD:$AD)</f>
        <v>0</v>
      </c>
      <c r="D164" s="959">
        <f>-SUMIFS(Sheet1!S71_OriginalBudAmnt,Sheet1!S71_SubMunicipalVoteNo,$AC:$AC,Sheet1!S71_ItemType,$AD:$AD)</f>
        <v>0</v>
      </c>
      <c r="E164" s="960">
        <f>-SUMIFS(Sheet1!S71_AdjustmentBudAmnt,Sheet1!S71_SubMunicipalVoteNo,$AC:$AC,Sheet1!S71_ItemType,$AD:$AD)</f>
        <v>0</v>
      </c>
      <c r="F164" s="961">
        <f>SUMIFS(Sheet1!S71_MonthlyActual,Sheet1!S71_SubMunicipalVoteNo,$AC:$AC,Sheet1!S71_ItemType,$AD:$AD)</f>
        <v>0</v>
      </c>
      <c r="G164" s="960">
        <f>SUMIFS(Sheet1!S71_YTDActual,Sheet1!S71_SubMunicipalVoteNo,$AC:$AC,Sheet1!S71_ItemType,$AD:$AD)</f>
        <v>0</v>
      </c>
      <c r="H164" s="961">
        <f>-SUMIFS(Sheet1!S71_YTDBudget,Sheet1!S71_SubMunicipalVoteNo,$AC:$AC,Sheet1!S71_ItemType,$AD:$AD)</f>
        <v>0</v>
      </c>
      <c r="I164" s="483">
        <f t="shared" si="16"/>
        <v>0</v>
      </c>
      <c r="J164" s="526" t="str">
        <f t="shared" si="17"/>
        <v/>
      </c>
      <c r="K164" s="962">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8">
        <f>SUMIFS(Sheet1!S71_PYearAmount,Sheet1!S71_SubMunicipalVoteNo,$AC:$AC,Sheet1!S71_ItemType,$AD:$AD)</f>
        <v>0</v>
      </c>
      <c r="D165" s="959">
        <f>-SUMIFS(Sheet1!S71_OriginalBudAmnt,Sheet1!S71_SubMunicipalVoteNo,$AC:$AC,Sheet1!S71_ItemType,$AD:$AD)</f>
        <v>0</v>
      </c>
      <c r="E165" s="960">
        <f>-SUMIFS(Sheet1!S71_AdjustmentBudAmnt,Sheet1!S71_SubMunicipalVoteNo,$AC:$AC,Sheet1!S71_ItemType,$AD:$AD)</f>
        <v>0</v>
      </c>
      <c r="F165" s="961">
        <f>SUMIFS(Sheet1!S71_MonthlyActual,Sheet1!S71_SubMunicipalVoteNo,$AC:$AC,Sheet1!S71_ItemType,$AD:$AD)</f>
        <v>0</v>
      </c>
      <c r="G165" s="960">
        <f>SUMIFS(Sheet1!S71_YTDActual,Sheet1!S71_SubMunicipalVoteNo,$AC:$AC,Sheet1!S71_ItemType,$AD:$AD)</f>
        <v>0</v>
      </c>
      <c r="H165" s="961">
        <f>-SUMIFS(Sheet1!S71_YTDBudget,Sheet1!S71_SubMunicipalVoteNo,$AC:$AC,Sheet1!S71_ItemType,$AD:$AD)</f>
        <v>0</v>
      </c>
      <c r="I165" s="483">
        <f t="shared" si="16"/>
        <v>0</v>
      </c>
      <c r="J165" s="526" t="str">
        <f t="shared" si="17"/>
        <v/>
      </c>
      <c r="K165" s="962">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8">
        <f>SUMIFS(Sheet1!S71_PYearAmount,Sheet1!S71_SubMunicipalVoteNo,$AC:$AC,Sheet1!S71_ItemType,$AD:$AD)</f>
        <v>0</v>
      </c>
      <c r="D166" s="959">
        <f>-SUMIFS(Sheet1!S71_OriginalBudAmnt,Sheet1!S71_SubMunicipalVoteNo,$AC:$AC,Sheet1!S71_ItemType,$AD:$AD)</f>
        <v>0</v>
      </c>
      <c r="E166" s="960">
        <f>-SUMIFS(Sheet1!S71_AdjustmentBudAmnt,Sheet1!S71_SubMunicipalVoteNo,$AC:$AC,Sheet1!S71_ItemType,$AD:$AD)</f>
        <v>0</v>
      </c>
      <c r="F166" s="961">
        <f>SUMIFS(Sheet1!S71_MonthlyActual,Sheet1!S71_SubMunicipalVoteNo,$AC:$AC,Sheet1!S71_ItemType,$AD:$AD)</f>
        <v>0</v>
      </c>
      <c r="G166" s="960">
        <f>SUMIFS(Sheet1!S71_YTDActual,Sheet1!S71_SubMunicipalVoteNo,$AC:$AC,Sheet1!S71_ItemType,$AD:$AD)</f>
        <v>0</v>
      </c>
      <c r="H166" s="961">
        <f>-SUMIFS(Sheet1!S71_YTDBudget,Sheet1!S71_SubMunicipalVoteNo,$AC:$AC,Sheet1!S71_ItemType,$AD:$AD)</f>
        <v>0</v>
      </c>
      <c r="I166" s="483">
        <f t="shared" si="16"/>
        <v>0</v>
      </c>
      <c r="J166" s="526" t="str">
        <f t="shared" si="17"/>
        <v/>
      </c>
      <c r="K166" s="962">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8">
        <f>SUMIFS(Sheet1!S71_PYearAmount,Sheet1!S71_SubMunicipalVoteNo,$AC:$AC,Sheet1!S71_ItemType,$AD:$AD)</f>
        <v>0</v>
      </c>
      <c r="D167" s="959">
        <f>-SUMIFS(Sheet1!S71_OriginalBudAmnt,Sheet1!S71_SubMunicipalVoteNo,$AC:$AC,Sheet1!S71_ItemType,$AD:$AD)</f>
        <v>0</v>
      </c>
      <c r="E167" s="960">
        <f>-SUMIFS(Sheet1!S71_AdjustmentBudAmnt,Sheet1!S71_SubMunicipalVoteNo,$AC:$AC,Sheet1!S71_ItemType,$AD:$AD)</f>
        <v>0</v>
      </c>
      <c r="F167" s="961">
        <f>SUMIFS(Sheet1!S71_MonthlyActual,Sheet1!S71_SubMunicipalVoteNo,$AC:$AC,Sheet1!S71_ItemType,$AD:$AD)</f>
        <v>0</v>
      </c>
      <c r="G167" s="960">
        <f>SUMIFS(Sheet1!S71_YTDActual,Sheet1!S71_SubMunicipalVoteNo,$AC:$AC,Sheet1!S71_ItemType,$AD:$AD)</f>
        <v>0</v>
      </c>
      <c r="H167" s="961">
        <f>-SUMIFS(Sheet1!S71_YTDBudget,Sheet1!S71_SubMunicipalVoteNo,$AC:$AC,Sheet1!S71_ItemType,$AD:$AD)</f>
        <v>0</v>
      </c>
      <c r="I167" s="483">
        <f t="shared" si="16"/>
        <v>0</v>
      </c>
      <c r="J167" s="526" t="str">
        <f t="shared" si="17"/>
        <v/>
      </c>
      <c r="K167" s="962">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8">
        <f>SUMIFS(Sheet1!S71_PYearAmount,Sheet1!S71_SubMunicipalVoteNo,$AC:$AC,Sheet1!S71_ItemType,$AD:$AD)</f>
        <v>0</v>
      </c>
      <c r="D168" s="959">
        <f>-SUMIFS(Sheet1!S71_OriginalBudAmnt,Sheet1!S71_SubMunicipalVoteNo,$AC:$AC,Sheet1!S71_ItemType,$AD:$AD)</f>
        <v>0</v>
      </c>
      <c r="E168" s="960">
        <f>-SUMIFS(Sheet1!S71_AdjustmentBudAmnt,Sheet1!S71_SubMunicipalVoteNo,$AC:$AC,Sheet1!S71_ItemType,$AD:$AD)</f>
        <v>0</v>
      </c>
      <c r="F168" s="961">
        <f>SUMIFS(Sheet1!S71_MonthlyActual,Sheet1!S71_SubMunicipalVoteNo,$AC:$AC,Sheet1!S71_ItemType,$AD:$AD)</f>
        <v>0</v>
      </c>
      <c r="G168" s="960">
        <f>SUMIFS(Sheet1!S71_YTDActual,Sheet1!S71_SubMunicipalVoteNo,$AC:$AC,Sheet1!S71_ItemType,$AD:$AD)</f>
        <v>0</v>
      </c>
      <c r="H168" s="961">
        <f>-SUMIFS(Sheet1!S71_YTDBudget,Sheet1!S71_SubMunicipalVoteNo,$AC:$AC,Sheet1!S71_ItemType,$AD:$AD)</f>
        <v>0</v>
      </c>
      <c r="I168" s="483">
        <f t="shared" si="16"/>
        <v>0</v>
      </c>
      <c r="J168" s="526" t="str">
        <f t="shared" si="17"/>
        <v/>
      </c>
      <c r="K168" s="962">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8">
        <f>SUMIFS(Sheet1!S71_PYearAmount,Sheet1!S71_SubMunicipalVoteNo,$AC:$AC,Sheet1!S71_ItemType,$AD:$AD)</f>
        <v>0</v>
      </c>
      <c r="D169" s="959">
        <f>-SUMIFS(Sheet1!S71_OriginalBudAmnt,Sheet1!S71_SubMunicipalVoteNo,$AC:$AC,Sheet1!S71_ItemType,$AD:$AD)</f>
        <v>0</v>
      </c>
      <c r="E169" s="960">
        <f>-SUMIFS(Sheet1!S71_AdjustmentBudAmnt,Sheet1!S71_SubMunicipalVoteNo,$AC:$AC,Sheet1!S71_ItemType,$AD:$AD)</f>
        <v>0</v>
      </c>
      <c r="F169" s="961">
        <f>SUMIFS(Sheet1!S71_MonthlyActual,Sheet1!S71_SubMunicipalVoteNo,$AC:$AC,Sheet1!S71_ItemType,$AD:$AD)</f>
        <v>0</v>
      </c>
      <c r="G169" s="960">
        <f>SUMIFS(Sheet1!S71_YTDActual,Sheet1!S71_SubMunicipalVoteNo,$AC:$AC,Sheet1!S71_ItemType,$AD:$AD)</f>
        <v>0</v>
      </c>
      <c r="H169" s="961">
        <f>-SUMIFS(Sheet1!S71_YTDBudget,Sheet1!S71_SubMunicipalVoteNo,$AC:$AC,Sheet1!S71_ItemType,$AD:$AD)</f>
        <v>0</v>
      </c>
      <c r="I169" s="483">
        <f t="shared" si="16"/>
        <v>0</v>
      </c>
      <c r="J169" s="526" t="str">
        <f t="shared" si="17"/>
        <v/>
      </c>
      <c r="K169" s="962">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8">
        <f>SUMIFS(Sheet1!S71_PYearAmount,Sheet1!S71_SubMunicipalVoteNo,$AC:$AC,Sheet1!S71_ItemType,$AD:$AD)</f>
        <v>0</v>
      </c>
      <c r="D170" s="959">
        <f>-SUMIFS(Sheet1!S71_OriginalBudAmnt,Sheet1!S71_SubMunicipalVoteNo,$AC:$AC,Sheet1!S71_ItemType,$AD:$AD)</f>
        <v>0</v>
      </c>
      <c r="E170" s="960">
        <f>-SUMIFS(Sheet1!S71_AdjustmentBudAmnt,Sheet1!S71_SubMunicipalVoteNo,$AC:$AC,Sheet1!S71_ItemType,$AD:$AD)</f>
        <v>0</v>
      </c>
      <c r="F170" s="961">
        <f>SUMIFS(Sheet1!S71_MonthlyActual,Sheet1!S71_SubMunicipalVoteNo,$AC:$AC,Sheet1!S71_ItemType,$AD:$AD)</f>
        <v>0</v>
      </c>
      <c r="G170" s="960">
        <f>SUMIFS(Sheet1!S71_YTDActual,Sheet1!S71_SubMunicipalVoteNo,$AC:$AC,Sheet1!S71_ItemType,$AD:$AD)</f>
        <v>0</v>
      </c>
      <c r="H170" s="961">
        <f>-SUMIFS(Sheet1!S71_YTDBudget,Sheet1!S71_SubMunicipalVoteNo,$AC:$AC,Sheet1!S71_ItemType,$AD:$AD)</f>
        <v>0</v>
      </c>
      <c r="I170" s="483">
        <f t="shared" si="16"/>
        <v>0</v>
      </c>
      <c r="J170" s="526" t="str">
        <f t="shared" si="17"/>
        <v/>
      </c>
      <c r="K170" s="962">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0</v>
      </c>
      <c r="F171" s="545">
        <f t="shared" si="22"/>
        <v>780207</v>
      </c>
      <c r="G171" s="544">
        <f t="shared" si="22"/>
        <v>125047318</v>
      </c>
      <c r="H171" s="545">
        <f t="shared" si="22"/>
        <v>81074880</v>
      </c>
      <c r="I171" s="479">
        <f t="shared" si="16"/>
        <v>43972438</v>
      </c>
      <c r="J171" s="546">
        <f t="shared" si="17"/>
        <v>0.54236821565446658</v>
      </c>
      <c r="K171" s="547">
        <f t="shared" si="22"/>
        <v>486449268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0</v>
      </c>
      <c r="F174" s="525">
        <f t="shared" si="23"/>
        <v>6509712</v>
      </c>
      <c r="G174" s="524">
        <f t="shared" si="23"/>
        <v>10510745</v>
      </c>
      <c r="H174" s="525">
        <f t="shared" si="23"/>
        <v>9988872</v>
      </c>
      <c r="I174" s="483">
        <f t="shared" si="16"/>
        <v>521873</v>
      </c>
      <c r="J174" s="526">
        <f t="shared" si="17"/>
        <v>5.2245438724212306E-2</v>
      </c>
      <c r="K174" s="527">
        <f t="shared" si="23"/>
        <v>59933193</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3">
        <f>SUMIFS(Sheet1!S71_PYearAmount,Sheet1!S71_SubMunicipalVoteNo,$AC:$AC,Sheet1!S71_ItemType,$AD:$AD)</f>
        <v>50577387</v>
      </c>
      <c r="D175" s="952">
        <f>SUMIFS(Sheet1!S71_OriginalBudAmnt,Sheet1!S71_SubMunicipalVoteNo,$AC:$AC,Sheet1!S71_ItemType,$AD:$AD)</f>
        <v>47466915</v>
      </c>
      <c r="E175" s="953">
        <f>SUMIFS(Sheet1!S71_AdjustmentBudAmnt,Sheet1!S71_SubMunicipalVoteNo,$AC:$AC,Sheet1!S71_ItemType,$AD:$AD)</f>
        <v>0</v>
      </c>
      <c r="F175" s="964">
        <f>SUMIFS(Sheet1!S71_MonthlyActual,Sheet1!S71_SubMunicipalVoteNo,$AC:$AC,Sheet1!S71_ItemType,$AD:$AD)</f>
        <v>6089913</v>
      </c>
      <c r="G175" s="953">
        <f>SUMIFS(Sheet1!S71_YTDActual,Sheet1!S71_SubMunicipalVoteNo,$AC:$AC,Sheet1!S71_ItemType,$AD:$AD)</f>
        <v>9671142</v>
      </c>
      <c r="H175" s="964">
        <f>SUMIFS(Sheet1!S71_YTDBudget,Sheet1!S71_SubMunicipalVoteNo,$AC:$AC,Sheet1!S71_ItemType,$AD:$AD)</f>
        <v>7911162</v>
      </c>
      <c r="I175" s="483">
        <f t="shared" si="16"/>
        <v>1759980</v>
      </c>
      <c r="J175" s="526">
        <f t="shared" si="17"/>
        <v>0.22246795097862995</v>
      </c>
      <c r="K175" s="965">
        <f>SUMIFS(Sheet1!S71_FullYearForecast,Sheet1!S71_SubMunicipalVoteNo,$AC:$AC,Sheet1!S71_ItemType,$AD:$AD)</f>
        <v>47466915</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3">
        <f>SUMIFS(Sheet1!S71_PYearAmount,Sheet1!S71_SubMunicipalVoteNo,$AC:$AC,Sheet1!S71_ItemType,$AD:$AD)</f>
        <v>5059015</v>
      </c>
      <c r="D176" s="952">
        <f>SUMIFS(Sheet1!S71_OriginalBudAmnt,Sheet1!S71_SubMunicipalVoteNo,$AC:$AC,Sheet1!S71_ItemType,$AD:$AD)</f>
        <v>12466278</v>
      </c>
      <c r="E176" s="953">
        <f>SUMIFS(Sheet1!S71_AdjustmentBudAmnt,Sheet1!S71_SubMunicipalVoteNo,$AC:$AC,Sheet1!S71_ItemType,$AD:$AD)</f>
        <v>0</v>
      </c>
      <c r="F176" s="964">
        <f>SUMIFS(Sheet1!S71_MonthlyActual,Sheet1!S71_SubMunicipalVoteNo,$AC:$AC,Sheet1!S71_ItemType,$AD:$AD)</f>
        <v>419799</v>
      </c>
      <c r="G176" s="953">
        <f>SUMIFS(Sheet1!S71_YTDActual,Sheet1!S71_SubMunicipalVoteNo,$AC:$AC,Sheet1!S71_ItemType,$AD:$AD)</f>
        <v>839603</v>
      </c>
      <c r="H176" s="964">
        <f>SUMIFS(Sheet1!S71_YTDBudget,Sheet1!S71_SubMunicipalVoteNo,$AC:$AC,Sheet1!S71_ItemType,$AD:$AD)</f>
        <v>2077710</v>
      </c>
      <c r="I176" s="483">
        <f t="shared" si="16"/>
        <v>-1238107</v>
      </c>
      <c r="J176" s="526">
        <f t="shared" si="17"/>
        <v>-0.59589981277464132</v>
      </c>
      <c r="K176" s="965">
        <f>SUMIFS(Sheet1!S71_FullYearForecast,Sheet1!S71_SubMunicipalVoteNo,$AC:$AC,Sheet1!S71_ItemType,$AD:$AD)</f>
        <v>12466278</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3">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4">
        <f>SUMIFS(Sheet1!S71_MonthlyActual,Sheet1!S71_SubMunicipalVoteNo,$AC:$AC,Sheet1!S71_ItemType,$AD:$AD)</f>
        <v>0</v>
      </c>
      <c r="G177" s="953">
        <f>SUMIFS(Sheet1!S71_YTDActual,Sheet1!S71_SubMunicipalVoteNo,$AC:$AC,Sheet1!S71_ItemType,$AD:$AD)</f>
        <v>0</v>
      </c>
      <c r="H177" s="964">
        <f>SUMIFS(Sheet1!S71_YTDBudget,Sheet1!S71_SubMunicipalVoteNo,$AC:$AC,Sheet1!S71_ItemType,$AD:$AD)</f>
        <v>0</v>
      </c>
      <c r="I177" s="483">
        <f t="shared" si="16"/>
        <v>0</v>
      </c>
      <c r="J177" s="526" t="str">
        <f t="shared" si="17"/>
        <v/>
      </c>
      <c r="K177" s="965">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3">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4">
        <f>SUMIFS(Sheet1!S71_MonthlyActual,Sheet1!S71_SubMunicipalVoteNo,$AC:$AC,Sheet1!S71_ItemType,$AD:$AD)</f>
        <v>0</v>
      </c>
      <c r="G178" s="953">
        <f>SUMIFS(Sheet1!S71_YTDActual,Sheet1!S71_SubMunicipalVoteNo,$AC:$AC,Sheet1!S71_ItemType,$AD:$AD)</f>
        <v>0</v>
      </c>
      <c r="H178" s="964">
        <f>SUMIFS(Sheet1!S71_YTDBudget,Sheet1!S71_SubMunicipalVoteNo,$AC:$AC,Sheet1!S71_ItemType,$AD:$AD)</f>
        <v>0</v>
      </c>
      <c r="I178" s="483">
        <f t="shared" si="16"/>
        <v>0</v>
      </c>
      <c r="J178" s="526" t="str">
        <f t="shared" si="17"/>
        <v/>
      </c>
      <c r="K178" s="965">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3">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4">
        <f>SUMIFS(Sheet1!S71_MonthlyActual,Sheet1!S71_SubMunicipalVoteNo,$AC:$AC,Sheet1!S71_ItemType,$AD:$AD)</f>
        <v>0</v>
      </c>
      <c r="G179" s="953">
        <f>SUMIFS(Sheet1!S71_YTDActual,Sheet1!S71_SubMunicipalVoteNo,$AC:$AC,Sheet1!S71_ItemType,$AD:$AD)</f>
        <v>0</v>
      </c>
      <c r="H179" s="964">
        <f>SUMIFS(Sheet1!S71_YTDBudget,Sheet1!S71_SubMunicipalVoteNo,$AC:$AC,Sheet1!S71_ItemType,$AD:$AD)</f>
        <v>0</v>
      </c>
      <c r="I179" s="483">
        <f t="shared" si="16"/>
        <v>0</v>
      </c>
      <c r="J179" s="526" t="str">
        <f t="shared" si="17"/>
        <v/>
      </c>
      <c r="K179" s="965">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3">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4">
        <f>SUMIFS(Sheet1!S71_MonthlyActual,Sheet1!S71_SubMunicipalVoteNo,$AC:$AC,Sheet1!S71_ItemType,$AD:$AD)</f>
        <v>0</v>
      </c>
      <c r="G180" s="953">
        <f>SUMIFS(Sheet1!S71_YTDActual,Sheet1!S71_SubMunicipalVoteNo,$AC:$AC,Sheet1!S71_ItemType,$AD:$AD)</f>
        <v>0</v>
      </c>
      <c r="H180" s="964">
        <f>SUMIFS(Sheet1!S71_YTDBudget,Sheet1!S71_SubMunicipalVoteNo,$AC:$AC,Sheet1!S71_ItemType,$AD:$AD)</f>
        <v>0</v>
      </c>
      <c r="I180" s="483">
        <f t="shared" si="16"/>
        <v>0</v>
      </c>
      <c r="J180" s="526" t="str">
        <f t="shared" si="17"/>
        <v/>
      </c>
      <c r="K180" s="965">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3">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4">
        <f>SUMIFS(Sheet1!S71_MonthlyActual,Sheet1!S71_SubMunicipalVoteNo,$AC:$AC,Sheet1!S71_ItemType,$AD:$AD)</f>
        <v>0</v>
      </c>
      <c r="G181" s="953">
        <f>SUMIFS(Sheet1!S71_YTDActual,Sheet1!S71_SubMunicipalVoteNo,$AC:$AC,Sheet1!S71_ItemType,$AD:$AD)</f>
        <v>0</v>
      </c>
      <c r="H181" s="964">
        <f>SUMIFS(Sheet1!S71_YTDBudget,Sheet1!S71_SubMunicipalVoteNo,$AC:$AC,Sheet1!S71_ItemType,$AD:$AD)</f>
        <v>0</v>
      </c>
      <c r="I181" s="483">
        <f t="shared" si="16"/>
        <v>0</v>
      </c>
      <c r="J181" s="526" t="str">
        <f t="shared" si="17"/>
        <v/>
      </c>
      <c r="K181" s="965">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3">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4">
        <f>SUMIFS(Sheet1!S71_MonthlyActual,Sheet1!S71_SubMunicipalVoteNo,$AC:$AC,Sheet1!S71_ItemType,$AD:$AD)</f>
        <v>0</v>
      </c>
      <c r="G182" s="953">
        <f>SUMIFS(Sheet1!S71_YTDActual,Sheet1!S71_SubMunicipalVoteNo,$AC:$AC,Sheet1!S71_ItemType,$AD:$AD)</f>
        <v>0</v>
      </c>
      <c r="H182" s="964">
        <f>SUMIFS(Sheet1!S71_YTDBudget,Sheet1!S71_SubMunicipalVoteNo,$AC:$AC,Sheet1!S71_ItemType,$AD:$AD)</f>
        <v>0</v>
      </c>
      <c r="I182" s="483">
        <f t="shared" si="16"/>
        <v>0</v>
      </c>
      <c r="J182" s="526" t="str">
        <f t="shared" si="17"/>
        <v/>
      </c>
      <c r="K182" s="965">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3">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4">
        <f>SUMIFS(Sheet1!S71_MonthlyActual,Sheet1!S71_SubMunicipalVoteNo,$AC:$AC,Sheet1!S71_ItemType,$AD:$AD)</f>
        <v>0</v>
      </c>
      <c r="G183" s="953">
        <f>SUMIFS(Sheet1!S71_YTDActual,Sheet1!S71_SubMunicipalVoteNo,$AC:$AC,Sheet1!S71_ItemType,$AD:$AD)</f>
        <v>0</v>
      </c>
      <c r="H183" s="964">
        <f>SUMIFS(Sheet1!S71_YTDBudget,Sheet1!S71_SubMunicipalVoteNo,$AC:$AC,Sheet1!S71_ItemType,$AD:$AD)</f>
        <v>0</v>
      </c>
      <c r="I183" s="483">
        <f t="shared" si="16"/>
        <v>0</v>
      </c>
      <c r="J183" s="526" t="str">
        <f t="shared" si="17"/>
        <v/>
      </c>
      <c r="K183" s="965">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3">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4">
        <f>SUMIFS(Sheet1!S71_MonthlyActual,Sheet1!S71_SubMunicipalVoteNo,$AC:$AC,Sheet1!S71_ItemType,$AD:$AD)</f>
        <v>0</v>
      </c>
      <c r="G184" s="953">
        <f>SUMIFS(Sheet1!S71_YTDActual,Sheet1!S71_SubMunicipalVoteNo,$AC:$AC,Sheet1!S71_ItemType,$AD:$AD)</f>
        <v>0</v>
      </c>
      <c r="H184" s="964">
        <f>SUMIFS(Sheet1!S71_YTDBudget,Sheet1!S71_SubMunicipalVoteNo,$AC:$AC,Sheet1!S71_ItemType,$AD:$AD)</f>
        <v>0</v>
      </c>
      <c r="I184" s="483">
        <f t="shared" si="16"/>
        <v>0</v>
      </c>
      <c r="J184" s="526" t="str">
        <f t="shared" si="17"/>
        <v/>
      </c>
      <c r="K184" s="965">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0</v>
      </c>
      <c r="F185" s="525">
        <f t="shared" si="25"/>
        <v>8416158</v>
      </c>
      <c r="G185" s="524">
        <f t="shared" si="25"/>
        <v>16641791</v>
      </c>
      <c r="H185" s="525">
        <f t="shared" si="25"/>
        <v>25869872</v>
      </c>
      <c r="I185" s="483">
        <f t="shared" si="16"/>
        <v>-9228081</v>
      </c>
      <c r="J185" s="526">
        <f t="shared" si="17"/>
        <v>-0.35671150595565376</v>
      </c>
      <c r="K185" s="527">
        <f t="shared" si="25"/>
        <v>155219222</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3">
        <f>SUMIFS(Sheet1!S71_PYearAmount,Sheet1!S71_SubMunicipalVoteNo,$AC:$AC,Sheet1!S71_ItemType,$AD:$AD)</f>
        <v>4365391</v>
      </c>
      <c r="D186" s="952">
        <f>SUMIFS(Sheet1!S71_OriginalBudAmnt,Sheet1!S71_SubMunicipalVoteNo,$AC:$AC,Sheet1!S71_ItemType,$AD:$AD)</f>
        <v>3123500</v>
      </c>
      <c r="E186" s="953">
        <f>SUMIFS(Sheet1!S71_AdjustmentBudAmnt,Sheet1!S71_SubMunicipalVoteNo,$AC:$AC,Sheet1!S71_ItemType,$AD:$AD)</f>
        <v>0</v>
      </c>
      <c r="F186" s="964">
        <f>SUMIFS(Sheet1!S71_MonthlyActual,Sheet1!S71_SubMunicipalVoteNo,$AC:$AC,Sheet1!S71_ItemType,$AD:$AD)</f>
        <v>468712</v>
      </c>
      <c r="G186" s="953">
        <f>SUMIFS(Sheet1!S71_YTDActual,Sheet1!S71_SubMunicipalVoteNo,$AC:$AC,Sheet1!S71_ItemType,$AD:$AD)</f>
        <v>825593</v>
      </c>
      <c r="H186" s="964">
        <f>SUMIFS(Sheet1!S71_YTDBudget,Sheet1!S71_SubMunicipalVoteNo,$AC:$AC,Sheet1!S71_ItemType,$AD:$AD)</f>
        <v>520584</v>
      </c>
      <c r="I186" s="483">
        <f t="shared" si="16"/>
        <v>305009</v>
      </c>
      <c r="J186" s="526">
        <f t="shared" si="17"/>
        <v>0.58589776097613444</v>
      </c>
      <c r="K186" s="965">
        <f>SUMIFS(Sheet1!S71_FullYearForecast,Sheet1!S71_SubMunicipalVoteNo,$AC:$AC,Sheet1!S71_ItemType,$AD:$AD)</f>
        <v>3123500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3">
        <f>SUMIFS(Sheet1!S71_PYearAmount,Sheet1!S71_SubMunicipalVoteNo,$AC:$AC,Sheet1!S71_ItemType,$AD:$AD)</f>
        <v>132128430</v>
      </c>
      <c r="D187" s="952">
        <f>SUMIFS(Sheet1!S71_OriginalBudAmnt,Sheet1!S71_SubMunicipalVoteNo,$AC:$AC,Sheet1!S71_ItemType,$AD:$AD)</f>
        <v>105205586</v>
      </c>
      <c r="E187" s="953">
        <f>SUMIFS(Sheet1!S71_AdjustmentBudAmnt,Sheet1!S71_SubMunicipalVoteNo,$AC:$AC,Sheet1!S71_ItemType,$AD:$AD)</f>
        <v>0</v>
      </c>
      <c r="F187" s="964">
        <f>SUMIFS(Sheet1!S71_MonthlyActual,Sheet1!S71_SubMunicipalVoteNo,$AC:$AC,Sheet1!S71_ItemType,$AD:$AD)</f>
        <v>3454276</v>
      </c>
      <c r="G187" s="953">
        <f>SUMIFS(Sheet1!S71_YTDActual,Sheet1!S71_SubMunicipalVoteNo,$AC:$AC,Sheet1!S71_ItemType,$AD:$AD)</f>
        <v>7463048</v>
      </c>
      <c r="H187" s="964">
        <f>SUMIFS(Sheet1!S71_YTDBudget,Sheet1!S71_SubMunicipalVoteNo,$AC:$AC,Sheet1!S71_ItemType,$AD:$AD)</f>
        <v>17534264</v>
      </c>
      <c r="I187" s="483">
        <f t="shared" si="16"/>
        <v>-10071216</v>
      </c>
      <c r="J187" s="526">
        <f t="shared" si="17"/>
        <v>-0.57437346671636746</v>
      </c>
      <c r="K187" s="965">
        <f>SUMIFS(Sheet1!S71_FullYearForecast,Sheet1!S71_SubMunicipalVoteNo,$AC:$AC,Sheet1!S71_ItemType,$AD:$AD)</f>
        <v>105205586</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3">
        <f>SUMIFS(Sheet1!S71_PYearAmount,Sheet1!S71_SubMunicipalVoteNo,$AC:$AC,Sheet1!S71_ItemType,$AD:$AD)</f>
        <v>36772212</v>
      </c>
      <c r="D188" s="952">
        <f>SUMIFS(Sheet1!S71_OriginalBudAmnt,Sheet1!S71_SubMunicipalVoteNo,$AC:$AC,Sheet1!S71_ItemType,$AD:$AD)</f>
        <v>34964634</v>
      </c>
      <c r="E188" s="953">
        <f>SUMIFS(Sheet1!S71_AdjustmentBudAmnt,Sheet1!S71_SubMunicipalVoteNo,$AC:$AC,Sheet1!S71_ItemType,$AD:$AD)</f>
        <v>0</v>
      </c>
      <c r="F188" s="964">
        <f>SUMIFS(Sheet1!S71_MonthlyActual,Sheet1!S71_SubMunicipalVoteNo,$AC:$AC,Sheet1!S71_ItemType,$AD:$AD)</f>
        <v>3524086</v>
      </c>
      <c r="G188" s="953">
        <f>SUMIFS(Sheet1!S71_YTDActual,Sheet1!S71_SubMunicipalVoteNo,$AC:$AC,Sheet1!S71_ItemType,$AD:$AD)</f>
        <v>6402294</v>
      </c>
      <c r="H188" s="964">
        <f>SUMIFS(Sheet1!S71_YTDBudget,Sheet1!S71_SubMunicipalVoteNo,$AC:$AC,Sheet1!S71_ItemType,$AD:$AD)</f>
        <v>5827440</v>
      </c>
      <c r="I188" s="483">
        <f t="shared" si="16"/>
        <v>574854</v>
      </c>
      <c r="J188" s="526">
        <f t="shared" si="17"/>
        <v>9.8646060705901734E-2</v>
      </c>
      <c r="K188" s="965">
        <f>SUMIFS(Sheet1!S71_FullYearForecast,Sheet1!S71_SubMunicipalVoteNo,$AC:$AC,Sheet1!S71_ItemType,$AD:$AD)</f>
        <v>34964634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3">
        <f>SUMIFS(Sheet1!S71_PYearAmount,Sheet1!S71_SubMunicipalVoteNo,$AC:$AC,Sheet1!S71_ItemType,$AD:$AD)</f>
        <v>6797704</v>
      </c>
      <c r="D189" s="952">
        <f>SUMIFS(Sheet1!S71_OriginalBudAmnt,Sheet1!S71_SubMunicipalVoteNo,$AC:$AC,Sheet1!S71_ItemType,$AD:$AD)</f>
        <v>4394633</v>
      </c>
      <c r="E189" s="953">
        <f>SUMIFS(Sheet1!S71_AdjustmentBudAmnt,Sheet1!S71_SubMunicipalVoteNo,$AC:$AC,Sheet1!S71_ItemType,$AD:$AD)</f>
        <v>0</v>
      </c>
      <c r="F189" s="964">
        <f>SUMIFS(Sheet1!S71_MonthlyActual,Sheet1!S71_SubMunicipalVoteNo,$AC:$AC,Sheet1!S71_ItemType,$AD:$AD)</f>
        <v>384272</v>
      </c>
      <c r="G189" s="953">
        <f>SUMIFS(Sheet1!S71_YTDActual,Sheet1!S71_SubMunicipalVoteNo,$AC:$AC,Sheet1!S71_ItemType,$AD:$AD)</f>
        <v>721988</v>
      </c>
      <c r="H189" s="964">
        <f>SUMIFS(Sheet1!S71_YTDBudget,Sheet1!S71_SubMunicipalVoteNo,$AC:$AC,Sheet1!S71_ItemType,$AD:$AD)</f>
        <v>732440</v>
      </c>
      <c r="I189" s="483">
        <f t="shared" si="16"/>
        <v>-10452</v>
      </c>
      <c r="J189" s="526">
        <f t="shared" si="17"/>
        <v>-1.4270110862323195E-2</v>
      </c>
      <c r="K189" s="965">
        <f>SUMIFS(Sheet1!S71_FullYearForecast,Sheet1!S71_SubMunicipalVoteNo,$AC:$AC,Sheet1!S71_ItemType,$AD:$AD)</f>
        <v>4394633</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3">
        <f>SUMIFS(Sheet1!S71_PYearAmount,Sheet1!S71_SubMunicipalVoteNo,$AC:$AC,Sheet1!S71_ItemType,$AD:$AD)</f>
        <v>4296442</v>
      </c>
      <c r="D190" s="952">
        <f>SUMIFS(Sheet1!S71_OriginalBudAmnt,Sheet1!S71_SubMunicipalVoteNo,$AC:$AC,Sheet1!S71_ItemType,$AD:$AD)</f>
        <v>2271204</v>
      </c>
      <c r="E190" s="953">
        <f>SUMIFS(Sheet1!S71_AdjustmentBudAmnt,Sheet1!S71_SubMunicipalVoteNo,$AC:$AC,Sheet1!S71_ItemType,$AD:$AD)</f>
        <v>0</v>
      </c>
      <c r="F190" s="964">
        <f>SUMIFS(Sheet1!S71_MonthlyActual,Sheet1!S71_SubMunicipalVoteNo,$AC:$AC,Sheet1!S71_ItemType,$AD:$AD)</f>
        <v>127809</v>
      </c>
      <c r="G190" s="953">
        <f>SUMIFS(Sheet1!S71_YTDActual,Sheet1!S71_SubMunicipalVoteNo,$AC:$AC,Sheet1!S71_ItemType,$AD:$AD)</f>
        <v>300725</v>
      </c>
      <c r="H190" s="964">
        <f>SUMIFS(Sheet1!S71_YTDBudget,Sheet1!S71_SubMunicipalVoteNo,$AC:$AC,Sheet1!S71_ItemType,$AD:$AD)</f>
        <v>378530</v>
      </c>
      <c r="I190" s="483">
        <f t="shared" si="16"/>
        <v>-77805</v>
      </c>
      <c r="J190" s="526">
        <f t="shared" si="17"/>
        <v>-0.20554513512799513</v>
      </c>
      <c r="K190" s="965">
        <f>SUMIFS(Sheet1!S71_FullYearForecast,Sheet1!S71_SubMunicipalVoteNo,$AC:$AC,Sheet1!S71_ItemType,$AD:$AD)</f>
        <v>2271204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3">
        <f>SUMIFS(Sheet1!S71_PYearAmount,Sheet1!S71_SubMunicipalVoteNo,$AC:$AC,Sheet1!S71_ItemType,$AD:$AD)</f>
        <v>0</v>
      </c>
      <c r="D191" s="952">
        <f>SUMIFS(Sheet1!S71_OriginalBudAmnt,Sheet1!S71_SubMunicipalVoteNo,$AC:$AC,Sheet1!S71_ItemType,$AD:$AD)</f>
        <v>0</v>
      </c>
      <c r="E191" s="953">
        <f>SUMIFS(Sheet1!S71_AdjustmentBudAmnt,Sheet1!S71_SubMunicipalVoteNo,$AC:$AC,Sheet1!S71_ItemType,$AD:$AD)</f>
        <v>0</v>
      </c>
      <c r="F191" s="964">
        <f>SUMIFS(Sheet1!S71_MonthlyActual,Sheet1!S71_SubMunicipalVoteNo,$AC:$AC,Sheet1!S71_ItemType,$AD:$AD)</f>
        <v>0</v>
      </c>
      <c r="G191" s="953">
        <f>SUMIFS(Sheet1!S71_YTDActual,Sheet1!S71_SubMunicipalVoteNo,$AC:$AC,Sheet1!S71_ItemType,$AD:$AD)</f>
        <v>0</v>
      </c>
      <c r="H191" s="964">
        <f>SUMIFS(Sheet1!S71_YTDBudget,Sheet1!S71_SubMunicipalVoteNo,$AC:$AC,Sheet1!S71_ItemType,$AD:$AD)</f>
        <v>0</v>
      </c>
      <c r="I191" s="483">
        <f t="shared" si="16"/>
        <v>0</v>
      </c>
      <c r="J191" s="526" t="str">
        <f t="shared" si="17"/>
        <v/>
      </c>
      <c r="K191" s="965">
        <f>SUMIFS(Sheet1!S71_FullYearForecast,Sheet1!S71_SubMunicipalVoteNo,$AC:$AC,Sheet1!S71_ItemType,$AD:$AD)</f>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3">
        <f>SUMIFS(Sheet1!S71_PYearAmount,Sheet1!S71_SubMunicipalVoteNo,$AC:$AC,Sheet1!S71_ItemType,$AD:$AD)</f>
        <v>1225150</v>
      </c>
      <c r="D192" s="952">
        <f>SUMIFS(Sheet1!S71_OriginalBudAmnt,Sheet1!S71_SubMunicipalVoteNo,$AC:$AC,Sheet1!S71_ItemType,$AD:$AD)</f>
        <v>208000</v>
      </c>
      <c r="E192" s="953">
        <f>SUMIFS(Sheet1!S71_AdjustmentBudAmnt,Sheet1!S71_SubMunicipalVoteNo,$AC:$AC,Sheet1!S71_ItemType,$AD:$AD)</f>
        <v>0</v>
      </c>
      <c r="F192" s="964">
        <f>SUMIFS(Sheet1!S71_MonthlyActual,Sheet1!S71_SubMunicipalVoteNo,$AC:$AC,Sheet1!S71_ItemType,$AD:$AD)</f>
        <v>98616</v>
      </c>
      <c r="G192" s="953">
        <f>SUMIFS(Sheet1!S71_YTDActual,Sheet1!S71_SubMunicipalVoteNo,$AC:$AC,Sheet1!S71_ItemType,$AD:$AD)</f>
        <v>236679</v>
      </c>
      <c r="H192" s="964">
        <f>SUMIFS(Sheet1!S71_YTDBudget,Sheet1!S71_SubMunicipalVoteNo,$AC:$AC,Sheet1!S71_ItemType,$AD:$AD)</f>
        <v>34666</v>
      </c>
      <c r="I192" s="483">
        <f t="shared" si="16"/>
        <v>202013</v>
      </c>
      <c r="J192" s="526">
        <f t="shared" si="17"/>
        <v>5.8274101425027407</v>
      </c>
      <c r="K192" s="965">
        <f>SUMIFS(Sheet1!S71_FullYearForecast,Sheet1!S71_SubMunicipalVoteNo,$AC:$AC,Sheet1!S71_ItemType,$AD:$AD)</f>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3">
        <f>SUMIFS(Sheet1!S71_PYearAmount,Sheet1!S71_SubMunicipalVoteNo,$AC:$AC,Sheet1!S71_ItemType,$AD:$AD)</f>
        <v>4710852</v>
      </c>
      <c r="D193" s="952">
        <f>SUMIFS(Sheet1!S71_OriginalBudAmnt,Sheet1!S71_SubMunicipalVoteNo,$AC:$AC,Sheet1!S71_ItemType,$AD:$AD)</f>
        <v>4851665</v>
      </c>
      <c r="E193" s="953">
        <f>SUMIFS(Sheet1!S71_AdjustmentBudAmnt,Sheet1!S71_SubMunicipalVoteNo,$AC:$AC,Sheet1!S71_ItemType,$AD:$AD)</f>
        <v>0</v>
      </c>
      <c r="F193" s="964">
        <f>SUMIFS(Sheet1!S71_MonthlyActual,Sheet1!S71_SubMunicipalVoteNo,$AC:$AC,Sheet1!S71_ItemType,$AD:$AD)</f>
        <v>329488</v>
      </c>
      <c r="G193" s="953">
        <f>SUMIFS(Sheet1!S71_YTDActual,Sheet1!S71_SubMunicipalVoteNo,$AC:$AC,Sheet1!S71_ItemType,$AD:$AD)</f>
        <v>662565</v>
      </c>
      <c r="H193" s="964">
        <f>SUMIFS(Sheet1!S71_YTDBudget,Sheet1!S71_SubMunicipalVoteNo,$AC:$AC,Sheet1!S71_ItemType,$AD:$AD)</f>
        <v>808614</v>
      </c>
      <c r="I193" s="483">
        <f t="shared" si="16"/>
        <v>-146049</v>
      </c>
      <c r="J193" s="526">
        <f t="shared" si="17"/>
        <v>-0.18061646224280065</v>
      </c>
      <c r="K193" s="965">
        <f>SUMIFS(Sheet1!S71_FullYearForecast,Sheet1!S71_SubMunicipalVoteNo,$AC:$AC,Sheet1!S71_ItemType,$AD:$AD)</f>
        <v>4851665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3">
        <f>SUMIFS(Sheet1!S71_PYearAmount,Sheet1!S71_SubMunicipalVoteNo,$AC:$AC,Sheet1!S71_ItemType,$AD:$AD)</f>
        <v>0</v>
      </c>
      <c r="D194" s="952">
        <f>SUMIFS(Sheet1!S71_OriginalBudAmnt,Sheet1!S71_SubMunicipalVoteNo,$AC:$AC,Sheet1!S71_ItemType,$AD:$AD)</f>
        <v>200000</v>
      </c>
      <c r="E194" s="953">
        <f>SUMIFS(Sheet1!S71_AdjustmentBudAmnt,Sheet1!S71_SubMunicipalVoteNo,$AC:$AC,Sheet1!S71_ItemType,$AD:$AD)</f>
        <v>0</v>
      </c>
      <c r="F194" s="964">
        <f>SUMIFS(Sheet1!S71_MonthlyActual,Sheet1!S71_SubMunicipalVoteNo,$AC:$AC,Sheet1!S71_ItemType,$AD:$AD)</f>
        <v>28899</v>
      </c>
      <c r="G194" s="953">
        <f>SUMIFS(Sheet1!S71_YTDActual,Sheet1!S71_SubMunicipalVoteNo,$AC:$AC,Sheet1!S71_ItemType,$AD:$AD)</f>
        <v>28899</v>
      </c>
      <c r="H194" s="964">
        <f>SUMIFS(Sheet1!S71_YTDBudget,Sheet1!S71_SubMunicipalVoteNo,$AC:$AC,Sheet1!S71_ItemType,$AD:$AD)</f>
        <v>33334</v>
      </c>
      <c r="I194" s="483">
        <f t="shared" si="16"/>
        <v>-4435</v>
      </c>
      <c r="J194" s="526">
        <f t="shared" si="17"/>
        <v>-0.13304733905321894</v>
      </c>
      <c r="K194" s="965">
        <f>SUMIFS(Sheet1!S71_FullYearForecast,Sheet1!S71_SubMunicipalVoteNo,$AC:$AC,Sheet1!S71_ItemType,$AD:$AD)</f>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3">
        <f>SUMIFS(Sheet1!S71_PYearAmount,Sheet1!S71_SubMunicipalVoteNo,$AC:$AC,Sheet1!S71_ItemType,$AD:$AD)</f>
        <v>0</v>
      </c>
      <c r="D195" s="952">
        <f>SUMIFS(Sheet1!S71_OriginalBudAmnt,Sheet1!S71_SubMunicipalVoteNo,$AC:$AC,Sheet1!S71_ItemType,$AD:$AD)</f>
        <v>0</v>
      </c>
      <c r="E195" s="953">
        <f>SUMIFS(Sheet1!S71_AdjustmentBudAmnt,Sheet1!S71_SubMunicipalVoteNo,$AC:$AC,Sheet1!S71_ItemType,$AD:$AD)</f>
        <v>0</v>
      </c>
      <c r="F195" s="964">
        <f>SUMIFS(Sheet1!S71_MonthlyActual,Sheet1!S71_SubMunicipalVoteNo,$AC:$AC,Sheet1!S71_ItemType,$AD:$AD)</f>
        <v>0</v>
      </c>
      <c r="G195" s="953">
        <f>SUMIFS(Sheet1!S71_YTDActual,Sheet1!S71_SubMunicipalVoteNo,$AC:$AC,Sheet1!S71_ItemType,$AD:$AD)</f>
        <v>0</v>
      </c>
      <c r="H195" s="964">
        <f>SUMIFS(Sheet1!S71_YTDBudget,Sheet1!S71_SubMunicipalVoteNo,$AC:$AC,Sheet1!S71_ItemType,$AD:$AD)</f>
        <v>0</v>
      </c>
      <c r="I195" s="483">
        <f t="shared" si="16"/>
        <v>0</v>
      </c>
      <c r="J195" s="526" t="str">
        <f t="shared" si="17"/>
        <v/>
      </c>
      <c r="K195" s="965">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6">SUM(C197:C206)</f>
        <v>19955486</v>
      </c>
      <c r="D196" s="523">
        <f t="shared" si="26"/>
        <v>16270592</v>
      </c>
      <c r="E196" s="524">
        <f t="shared" si="26"/>
        <v>0</v>
      </c>
      <c r="F196" s="525">
        <f t="shared" si="26"/>
        <v>3532637</v>
      </c>
      <c r="G196" s="524">
        <f t="shared" si="26"/>
        <v>4555018</v>
      </c>
      <c r="H196" s="525">
        <f t="shared" si="26"/>
        <v>2711768</v>
      </c>
      <c r="I196" s="483">
        <f t="shared" si="16"/>
        <v>1843250</v>
      </c>
      <c r="J196" s="526">
        <f t="shared" si="17"/>
        <v>0.6797226016384883</v>
      </c>
      <c r="K196" s="527">
        <f t="shared" si="26"/>
        <v>16270592</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3">
        <f>SUMIFS(Sheet1!S71_PYearAmount,Sheet1!S71_SubMunicipalVoteNo,$AC:$AC,Sheet1!S71_ItemType,$AD:$AD)</f>
        <v>6829913</v>
      </c>
      <c r="D197" s="952">
        <f>SUMIFS(Sheet1!S71_OriginalBudAmnt,Sheet1!S71_SubMunicipalVoteNo,$AC:$AC,Sheet1!S71_ItemType,$AD:$AD)</f>
        <v>10939871</v>
      </c>
      <c r="E197" s="953">
        <f>SUMIFS(Sheet1!S71_AdjustmentBudAmnt,Sheet1!S71_SubMunicipalVoteNo,$AC:$AC,Sheet1!S71_ItemType,$AD:$AD)</f>
        <v>0</v>
      </c>
      <c r="F197" s="964">
        <f>SUMIFS(Sheet1!S71_MonthlyActual,Sheet1!S71_SubMunicipalVoteNo,$AC:$AC,Sheet1!S71_ItemType,$AD:$AD)</f>
        <v>458947</v>
      </c>
      <c r="G197" s="953">
        <f>SUMIFS(Sheet1!S71_YTDActual,Sheet1!S71_SubMunicipalVoteNo,$AC:$AC,Sheet1!S71_ItemType,$AD:$AD)</f>
        <v>858201</v>
      </c>
      <c r="H197" s="964">
        <f>SUMIFS(Sheet1!S71_YTDBudget,Sheet1!S71_SubMunicipalVoteNo,$AC:$AC,Sheet1!S71_ItemType,$AD:$AD)</f>
        <v>1823314</v>
      </c>
      <c r="I197" s="483">
        <f t="shared" si="16"/>
        <v>-965113</v>
      </c>
      <c r="J197" s="526">
        <f t="shared" si="17"/>
        <v>-0.52931804395732163</v>
      </c>
      <c r="K197" s="965">
        <f>SUMIFS(Sheet1!S71_FullYearForecast,Sheet1!S71_SubMunicipalVoteNo,$AC:$AC,Sheet1!S71_ItemType,$AD:$AD)</f>
        <v>10939871</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3">
        <f>SUMIFS(Sheet1!S71_PYearAmount,Sheet1!S71_SubMunicipalVoteNo,$AC:$AC,Sheet1!S71_ItemType,$AD:$AD)</f>
        <v>13125573</v>
      </c>
      <c r="D198" s="952">
        <f>SUMIFS(Sheet1!S71_OriginalBudAmnt,Sheet1!S71_SubMunicipalVoteNo,$AC:$AC,Sheet1!S71_ItemType,$AD:$AD)</f>
        <v>5330721</v>
      </c>
      <c r="E198" s="953">
        <f>SUMIFS(Sheet1!S71_AdjustmentBudAmnt,Sheet1!S71_SubMunicipalVoteNo,$AC:$AC,Sheet1!S71_ItemType,$AD:$AD)</f>
        <v>0</v>
      </c>
      <c r="F198" s="964">
        <f>SUMIFS(Sheet1!S71_MonthlyActual,Sheet1!S71_SubMunicipalVoteNo,$AC:$AC,Sheet1!S71_ItemType,$AD:$AD)</f>
        <v>3073690</v>
      </c>
      <c r="G198" s="953">
        <f>SUMIFS(Sheet1!S71_YTDActual,Sheet1!S71_SubMunicipalVoteNo,$AC:$AC,Sheet1!S71_ItemType,$AD:$AD)</f>
        <v>3696817</v>
      </c>
      <c r="H198" s="964">
        <f>SUMIFS(Sheet1!S71_YTDBudget,Sheet1!S71_SubMunicipalVoteNo,$AC:$AC,Sheet1!S71_ItemType,$AD:$AD)</f>
        <v>888454</v>
      </c>
      <c r="I198" s="483">
        <f t="shared" ref="I198:I261" si="27">G198-H198</f>
        <v>2808363</v>
      </c>
      <c r="J198" s="526">
        <f t="shared" ref="J198:J261" si="28">IF(I198=0,"",I198/H198)</f>
        <v>3.1609548721712097</v>
      </c>
      <c r="K198" s="965">
        <f>SUMIFS(Sheet1!S71_FullYearForecast,Sheet1!S71_SubMunicipalVoteNo,$AC:$AC,Sheet1!S71_ItemType,$AD:$AD)</f>
        <v>5330721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3">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4">
        <f>SUMIFS(Sheet1!S71_MonthlyActual,Sheet1!S71_SubMunicipalVoteNo,$AC:$AC,Sheet1!S71_ItemType,$AD:$AD)</f>
        <v>0</v>
      </c>
      <c r="G199" s="953">
        <f>SUMIFS(Sheet1!S71_YTDActual,Sheet1!S71_SubMunicipalVoteNo,$AC:$AC,Sheet1!S71_ItemType,$AD:$AD)</f>
        <v>0</v>
      </c>
      <c r="H199" s="964">
        <f>SUMIFS(Sheet1!S71_YTDBudget,Sheet1!S71_SubMunicipalVoteNo,$AC:$AC,Sheet1!S71_ItemType,$AD:$AD)</f>
        <v>0</v>
      </c>
      <c r="I199" s="483">
        <f t="shared" si="27"/>
        <v>0</v>
      </c>
      <c r="J199" s="526" t="str">
        <f t="shared" si="28"/>
        <v/>
      </c>
      <c r="K199" s="965">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3">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4">
        <f>SUMIFS(Sheet1!S71_MonthlyActual,Sheet1!S71_SubMunicipalVoteNo,$AC:$AC,Sheet1!S71_ItemType,$AD:$AD)</f>
        <v>0</v>
      </c>
      <c r="G200" s="953">
        <f>SUMIFS(Sheet1!S71_YTDActual,Sheet1!S71_SubMunicipalVoteNo,$AC:$AC,Sheet1!S71_ItemType,$AD:$AD)</f>
        <v>0</v>
      </c>
      <c r="H200" s="964">
        <f>SUMIFS(Sheet1!S71_YTDBudget,Sheet1!S71_SubMunicipalVoteNo,$AC:$AC,Sheet1!S71_ItemType,$AD:$AD)</f>
        <v>0</v>
      </c>
      <c r="I200" s="483">
        <f t="shared" si="27"/>
        <v>0</v>
      </c>
      <c r="J200" s="526" t="str">
        <f t="shared" si="28"/>
        <v/>
      </c>
      <c r="K200" s="965">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3">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4">
        <f>SUMIFS(Sheet1!S71_MonthlyActual,Sheet1!S71_SubMunicipalVoteNo,$AC:$AC,Sheet1!S71_ItemType,$AD:$AD)</f>
        <v>0</v>
      </c>
      <c r="G201" s="953">
        <f>SUMIFS(Sheet1!S71_YTDActual,Sheet1!S71_SubMunicipalVoteNo,$AC:$AC,Sheet1!S71_ItemType,$AD:$AD)</f>
        <v>0</v>
      </c>
      <c r="H201" s="964">
        <f>SUMIFS(Sheet1!S71_YTDBudget,Sheet1!S71_SubMunicipalVoteNo,$AC:$AC,Sheet1!S71_ItemType,$AD:$AD)</f>
        <v>0</v>
      </c>
      <c r="I201" s="483">
        <f t="shared" si="27"/>
        <v>0</v>
      </c>
      <c r="J201" s="526" t="str">
        <f t="shared" si="28"/>
        <v/>
      </c>
      <c r="K201" s="965">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3">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4">
        <f>SUMIFS(Sheet1!S71_MonthlyActual,Sheet1!S71_SubMunicipalVoteNo,$AC:$AC,Sheet1!S71_ItemType,$AD:$AD)</f>
        <v>0</v>
      </c>
      <c r="G202" s="953">
        <f>SUMIFS(Sheet1!S71_YTDActual,Sheet1!S71_SubMunicipalVoteNo,$AC:$AC,Sheet1!S71_ItemType,$AD:$AD)</f>
        <v>0</v>
      </c>
      <c r="H202" s="964">
        <f>SUMIFS(Sheet1!S71_YTDBudget,Sheet1!S71_SubMunicipalVoteNo,$AC:$AC,Sheet1!S71_ItemType,$AD:$AD)</f>
        <v>0</v>
      </c>
      <c r="I202" s="483">
        <f t="shared" si="27"/>
        <v>0</v>
      </c>
      <c r="J202" s="526" t="str">
        <f t="shared" si="28"/>
        <v/>
      </c>
      <c r="K202" s="965">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3">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4">
        <f>SUMIFS(Sheet1!S71_MonthlyActual,Sheet1!S71_SubMunicipalVoteNo,$AC:$AC,Sheet1!S71_ItemType,$AD:$AD)</f>
        <v>0</v>
      </c>
      <c r="G203" s="953">
        <f>SUMIFS(Sheet1!S71_YTDActual,Sheet1!S71_SubMunicipalVoteNo,$AC:$AC,Sheet1!S71_ItemType,$AD:$AD)</f>
        <v>0</v>
      </c>
      <c r="H203" s="964">
        <f>SUMIFS(Sheet1!S71_YTDBudget,Sheet1!S71_SubMunicipalVoteNo,$AC:$AC,Sheet1!S71_ItemType,$AD:$AD)</f>
        <v>0</v>
      </c>
      <c r="I203" s="483">
        <f t="shared" si="27"/>
        <v>0</v>
      </c>
      <c r="J203" s="526" t="str">
        <f t="shared" si="28"/>
        <v/>
      </c>
      <c r="K203" s="965">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3">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4">
        <f>SUMIFS(Sheet1!S71_MonthlyActual,Sheet1!S71_SubMunicipalVoteNo,$AC:$AC,Sheet1!S71_ItemType,$AD:$AD)</f>
        <v>0</v>
      </c>
      <c r="G204" s="953">
        <f>SUMIFS(Sheet1!S71_YTDActual,Sheet1!S71_SubMunicipalVoteNo,$AC:$AC,Sheet1!S71_ItemType,$AD:$AD)</f>
        <v>0</v>
      </c>
      <c r="H204" s="964">
        <f>SUMIFS(Sheet1!S71_YTDBudget,Sheet1!S71_SubMunicipalVoteNo,$AC:$AC,Sheet1!S71_ItemType,$AD:$AD)</f>
        <v>0</v>
      </c>
      <c r="I204" s="483">
        <f t="shared" si="27"/>
        <v>0</v>
      </c>
      <c r="J204" s="526" t="str">
        <f t="shared" si="28"/>
        <v/>
      </c>
      <c r="K204" s="965">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3">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4">
        <f>SUMIFS(Sheet1!S71_MonthlyActual,Sheet1!S71_SubMunicipalVoteNo,$AC:$AC,Sheet1!S71_ItemType,$AD:$AD)</f>
        <v>0</v>
      </c>
      <c r="G205" s="953">
        <f>SUMIFS(Sheet1!S71_YTDActual,Sheet1!S71_SubMunicipalVoteNo,$AC:$AC,Sheet1!S71_ItemType,$AD:$AD)</f>
        <v>0</v>
      </c>
      <c r="H205" s="964">
        <f>SUMIFS(Sheet1!S71_YTDBudget,Sheet1!S71_SubMunicipalVoteNo,$AC:$AC,Sheet1!S71_ItemType,$AD:$AD)</f>
        <v>0</v>
      </c>
      <c r="I205" s="483">
        <f t="shared" si="27"/>
        <v>0</v>
      </c>
      <c r="J205" s="526" t="str">
        <f t="shared" si="28"/>
        <v/>
      </c>
      <c r="K205" s="965">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3">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4">
        <f>SUMIFS(Sheet1!S71_MonthlyActual,Sheet1!S71_SubMunicipalVoteNo,$AC:$AC,Sheet1!S71_ItemType,$AD:$AD)</f>
        <v>0</v>
      </c>
      <c r="G206" s="953">
        <f>SUMIFS(Sheet1!S71_YTDActual,Sheet1!S71_SubMunicipalVoteNo,$AC:$AC,Sheet1!S71_ItemType,$AD:$AD)</f>
        <v>0</v>
      </c>
      <c r="H206" s="964">
        <f>SUMIFS(Sheet1!S71_YTDBudget,Sheet1!S71_SubMunicipalVoteNo,$AC:$AC,Sheet1!S71_ItemType,$AD:$AD)</f>
        <v>0</v>
      </c>
      <c r="I206" s="483">
        <f t="shared" si="27"/>
        <v>0</v>
      </c>
      <c r="J206" s="526" t="str">
        <f t="shared" si="28"/>
        <v/>
      </c>
      <c r="K206" s="965">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29">SUM(C208:C217)</f>
        <v>22344238</v>
      </c>
      <c r="D207" s="523">
        <f t="shared" si="29"/>
        <v>13190853</v>
      </c>
      <c r="E207" s="524">
        <f t="shared" si="29"/>
        <v>0</v>
      </c>
      <c r="F207" s="525">
        <f t="shared" si="29"/>
        <v>1817413</v>
      </c>
      <c r="G207" s="524">
        <f t="shared" si="29"/>
        <v>3402900</v>
      </c>
      <c r="H207" s="525">
        <f t="shared" si="29"/>
        <v>2198476</v>
      </c>
      <c r="I207" s="483">
        <f t="shared" si="27"/>
        <v>1204424</v>
      </c>
      <c r="J207" s="526">
        <f t="shared" si="28"/>
        <v>0.54784496169164454</v>
      </c>
      <c r="K207" s="527">
        <f t="shared" si="29"/>
        <v>13190853</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3">
        <f>SUMIFS(Sheet1!S71_PYearAmount,Sheet1!S71_SubMunicipalVoteNo,$AC:$AC,Sheet1!S71_ItemType,$AD:$AD)</f>
        <v>0</v>
      </c>
      <c r="D208" s="952">
        <f>SUMIFS(Sheet1!S71_OriginalBudAmnt,Sheet1!S71_SubMunicipalVoteNo,$AC:$AC,Sheet1!S71_ItemType,$AD:$AD)</f>
        <v>0</v>
      </c>
      <c r="E208" s="953">
        <f>SUMIFS(Sheet1!S71_AdjustmentBudAmnt,Sheet1!S71_SubMunicipalVoteNo,$AC:$AC,Sheet1!S71_ItemType,$AD:$AD)</f>
        <v>0</v>
      </c>
      <c r="F208" s="964">
        <f>SUMIFS(Sheet1!S71_MonthlyActual,Sheet1!S71_SubMunicipalVoteNo,$AC:$AC,Sheet1!S71_ItemType,$AD:$AD)</f>
        <v>0</v>
      </c>
      <c r="G208" s="953">
        <f>SUMIFS(Sheet1!S71_YTDActual,Sheet1!S71_SubMunicipalVoteNo,$AC:$AC,Sheet1!S71_ItemType,$AD:$AD)</f>
        <v>0</v>
      </c>
      <c r="H208" s="964">
        <f>SUMIFS(Sheet1!S71_YTDBudget,Sheet1!S71_SubMunicipalVoteNo,$AC:$AC,Sheet1!S71_ItemType,$AD:$AD)</f>
        <v>0</v>
      </c>
      <c r="I208" s="483">
        <f t="shared" si="27"/>
        <v>0</v>
      </c>
      <c r="J208" s="526" t="str">
        <f t="shared" si="28"/>
        <v/>
      </c>
      <c r="K208" s="965">
        <f>SUMIFS(Sheet1!S71_FullYearForecast,Sheet1!S71_SubMunicipalVoteNo,$AC:$AC,Sheet1!S71_ItemType,$AD:$AD)</f>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3">
        <f>SUMIFS(Sheet1!S71_PYearAmount,Sheet1!S71_SubMunicipalVoteNo,$AC:$AC,Sheet1!S71_ItemType,$AD:$AD)</f>
        <v>16377974</v>
      </c>
      <c r="D209" s="952">
        <f>SUMIFS(Sheet1!S71_OriginalBudAmnt,Sheet1!S71_SubMunicipalVoteNo,$AC:$AC,Sheet1!S71_ItemType,$AD:$AD)</f>
        <v>8955888</v>
      </c>
      <c r="E209" s="953">
        <f>SUMIFS(Sheet1!S71_AdjustmentBudAmnt,Sheet1!S71_SubMunicipalVoteNo,$AC:$AC,Sheet1!S71_ItemType,$AD:$AD)</f>
        <v>0</v>
      </c>
      <c r="F209" s="964">
        <f>SUMIFS(Sheet1!S71_MonthlyActual,Sheet1!S71_SubMunicipalVoteNo,$AC:$AC,Sheet1!S71_ItemType,$AD:$AD)</f>
        <v>1354539</v>
      </c>
      <c r="G209" s="953">
        <f>SUMIFS(Sheet1!S71_YTDActual,Sheet1!S71_SubMunicipalVoteNo,$AC:$AC,Sheet1!S71_ItemType,$AD:$AD)</f>
        <v>2728718</v>
      </c>
      <c r="H209" s="964">
        <f>SUMIFS(Sheet1!S71_YTDBudget,Sheet1!S71_SubMunicipalVoteNo,$AC:$AC,Sheet1!S71_ItemType,$AD:$AD)</f>
        <v>1492652</v>
      </c>
      <c r="I209" s="483">
        <f t="shared" si="27"/>
        <v>1236066</v>
      </c>
      <c r="J209" s="526">
        <f t="shared" si="28"/>
        <v>0.82810058875076042</v>
      </c>
      <c r="K209" s="965">
        <f>SUMIFS(Sheet1!S71_FullYearForecast,Sheet1!S71_SubMunicipalVoteNo,$AC:$AC,Sheet1!S71_ItemType,$AD:$AD)</f>
        <v>8955888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3">
        <f>SUMIFS(Sheet1!S71_PYearAmount,Sheet1!S71_SubMunicipalVoteNo,$AC:$AC,Sheet1!S71_ItemType,$AD:$AD)</f>
        <v>1920421</v>
      </c>
      <c r="D210" s="952">
        <f>SUMIFS(Sheet1!S71_OriginalBudAmnt,Sheet1!S71_SubMunicipalVoteNo,$AC:$AC,Sheet1!S71_ItemType,$AD:$AD)</f>
        <v>0</v>
      </c>
      <c r="E210" s="953">
        <f>SUMIFS(Sheet1!S71_AdjustmentBudAmnt,Sheet1!S71_SubMunicipalVoteNo,$AC:$AC,Sheet1!S71_ItemType,$AD:$AD)</f>
        <v>0</v>
      </c>
      <c r="F210" s="964">
        <f>SUMIFS(Sheet1!S71_MonthlyActual,Sheet1!S71_SubMunicipalVoteNo,$AC:$AC,Sheet1!S71_ItemType,$AD:$AD)</f>
        <v>209389</v>
      </c>
      <c r="G210" s="953">
        <f>SUMIFS(Sheet1!S71_YTDActual,Sheet1!S71_SubMunicipalVoteNo,$AC:$AC,Sheet1!S71_ItemType,$AD:$AD)</f>
        <v>374911</v>
      </c>
      <c r="H210" s="964">
        <f>SUMIFS(Sheet1!S71_YTDBudget,Sheet1!S71_SubMunicipalVoteNo,$AC:$AC,Sheet1!S71_ItemType,$AD:$AD)</f>
        <v>0</v>
      </c>
      <c r="I210" s="483">
        <f t="shared" si="27"/>
        <v>374911</v>
      </c>
      <c r="J210" s="526" t="e">
        <f t="shared" si="28"/>
        <v>#DIV/0!</v>
      </c>
      <c r="K210" s="965">
        <f>SUMIFS(Sheet1!S71_FullYearForecast,Sheet1!S71_SubMunicipalVoteNo,$AC:$AC,Sheet1!S71_ItemType,$AD:$AD)</f>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3">
        <f>SUMIFS(Sheet1!S71_PYearAmount,Sheet1!S71_SubMunicipalVoteNo,$AC:$AC,Sheet1!S71_ItemType,$AD:$AD)</f>
        <v>907780</v>
      </c>
      <c r="D211" s="952">
        <f>SUMIFS(Sheet1!S71_OriginalBudAmnt,Sheet1!S71_SubMunicipalVoteNo,$AC:$AC,Sheet1!S71_ItemType,$AD:$AD)</f>
        <v>1050000</v>
      </c>
      <c r="E211" s="953">
        <f>SUMIFS(Sheet1!S71_AdjustmentBudAmnt,Sheet1!S71_SubMunicipalVoteNo,$AC:$AC,Sheet1!S71_ItemType,$AD:$AD)</f>
        <v>0</v>
      </c>
      <c r="F211" s="964">
        <f>SUMIFS(Sheet1!S71_MonthlyActual,Sheet1!S71_SubMunicipalVoteNo,$AC:$AC,Sheet1!S71_ItemType,$AD:$AD)</f>
        <v>0</v>
      </c>
      <c r="G211" s="953">
        <f>SUMIFS(Sheet1!S71_YTDActual,Sheet1!S71_SubMunicipalVoteNo,$AC:$AC,Sheet1!S71_ItemType,$AD:$AD)</f>
        <v>0</v>
      </c>
      <c r="H211" s="964">
        <f>SUMIFS(Sheet1!S71_YTDBudget,Sheet1!S71_SubMunicipalVoteNo,$AC:$AC,Sheet1!S71_ItemType,$AD:$AD)</f>
        <v>175000</v>
      </c>
      <c r="I211" s="483">
        <f t="shared" si="27"/>
        <v>-175000</v>
      </c>
      <c r="J211" s="526">
        <f t="shared" si="28"/>
        <v>-1</v>
      </c>
      <c r="K211" s="965">
        <f>SUMIFS(Sheet1!S71_FullYearForecast,Sheet1!S71_SubMunicipalVoteNo,$AC:$AC,Sheet1!S71_ItemType,$AD:$AD)</f>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3">
        <f>SUMIFS(Sheet1!S71_PYearAmount,Sheet1!S71_SubMunicipalVoteNo,$AC:$AC,Sheet1!S71_ItemType,$AD:$AD)</f>
        <v>3138063</v>
      </c>
      <c r="D212" s="952">
        <f>SUMIFS(Sheet1!S71_OriginalBudAmnt,Sheet1!S71_SubMunicipalVoteNo,$AC:$AC,Sheet1!S71_ItemType,$AD:$AD)</f>
        <v>3184965</v>
      </c>
      <c r="E212" s="953">
        <f>SUMIFS(Sheet1!S71_AdjustmentBudAmnt,Sheet1!S71_SubMunicipalVoteNo,$AC:$AC,Sheet1!S71_ItemType,$AD:$AD)</f>
        <v>0</v>
      </c>
      <c r="F212" s="964">
        <f>SUMIFS(Sheet1!S71_MonthlyActual,Sheet1!S71_SubMunicipalVoteNo,$AC:$AC,Sheet1!S71_ItemType,$AD:$AD)</f>
        <v>253485</v>
      </c>
      <c r="G212" s="953">
        <f>SUMIFS(Sheet1!S71_YTDActual,Sheet1!S71_SubMunicipalVoteNo,$AC:$AC,Sheet1!S71_ItemType,$AD:$AD)</f>
        <v>299271</v>
      </c>
      <c r="H212" s="964">
        <f>SUMIFS(Sheet1!S71_YTDBudget,Sheet1!S71_SubMunicipalVoteNo,$AC:$AC,Sheet1!S71_ItemType,$AD:$AD)</f>
        <v>530824</v>
      </c>
      <c r="I212" s="483">
        <f t="shared" si="27"/>
        <v>-231553</v>
      </c>
      <c r="J212" s="526">
        <f t="shared" si="28"/>
        <v>-0.43621426310792277</v>
      </c>
      <c r="K212" s="965">
        <f>SUMIFS(Sheet1!S71_FullYearForecast,Sheet1!S71_SubMunicipalVoteNo,$AC:$AC,Sheet1!S71_ItemType,$AD:$AD)</f>
        <v>3184965</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3">
        <f>SUMIFS(Sheet1!S71_PYearAmount,Sheet1!S71_SubMunicipalVoteNo,$AC:$AC,Sheet1!S71_ItemType,$AD:$AD)</f>
        <v>0</v>
      </c>
      <c r="D213" s="952">
        <f>SUMIFS(Sheet1!S71_OriginalBudAmnt,Sheet1!S71_SubMunicipalVoteNo,$AC:$AC,Sheet1!S71_ItemType,$AD:$AD)</f>
        <v>0</v>
      </c>
      <c r="E213" s="953">
        <f>SUMIFS(Sheet1!S71_AdjustmentBudAmnt,Sheet1!S71_SubMunicipalVoteNo,$AC:$AC,Sheet1!S71_ItemType,$AD:$AD)</f>
        <v>0</v>
      </c>
      <c r="F213" s="964">
        <f>SUMIFS(Sheet1!S71_MonthlyActual,Sheet1!S71_SubMunicipalVoteNo,$AC:$AC,Sheet1!S71_ItemType,$AD:$AD)</f>
        <v>0</v>
      </c>
      <c r="G213" s="953">
        <f>SUMIFS(Sheet1!S71_YTDActual,Sheet1!S71_SubMunicipalVoteNo,$AC:$AC,Sheet1!S71_ItemType,$AD:$AD)</f>
        <v>0</v>
      </c>
      <c r="H213" s="964">
        <f>SUMIFS(Sheet1!S71_YTDBudget,Sheet1!S71_SubMunicipalVoteNo,$AC:$AC,Sheet1!S71_ItemType,$AD:$AD)</f>
        <v>0</v>
      </c>
      <c r="I213" s="483">
        <f t="shared" si="27"/>
        <v>0</v>
      </c>
      <c r="J213" s="526" t="str">
        <f t="shared" si="28"/>
        <v/>
      </c>
      <c r="K213" s="965">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3">
        <f>SUMIFS(Sheet1!S71_PYearAmount,Sheet1!S71_SubMunicipalVoteNo,$AC:$AC,Sheet1!S71_ItemType,$AD:$AD)</f>
        <v>0</v>
      </c>
      <c r="D214" s="952">
        <f>SUMIFS(Sheet1!S71_OriginalBudAmnt,Sheet1!S71_SubMunicipalVoteNo,$AC:$AC,Sheet1!S71_ItemType,$AD:$AD)</f>
        <v>0</v>
      </c>
      <c r="E214" s="953">
        <f>SUMIFS(Sheet1!S71_AdjustmentBudAmnt,Sheet1!S71_SubMunicipalVoteNo,$AC:$AC,Sheet1!S71_ItemType,$AD:$AD)</f>
        <v>0</v>
      </c>
      <c r="F214" s="964">
        <f>SUMIFS(Sheet1!S71_MonthlyActual,Sheet1!S71_SubMunicipalVoteNo,$AC:$AC,Sheet1!S71_ItemType,$AD:$AD)</f>
        <v>0</v>
      </c>
      <c r="G214" s="953">
        <f>SUMIFS(Sheet1!S71_YTDActual,Sheet1!S71_SubMunicipalVoteNo,$AC:$AC,Sheet1!S71_ItemType,$AD:$AD)</f>
        <v>0</v>
      </c>
      <c r="H214" s="964">
        <f>SUMIFS(Sheet1!S71_YTDBudget,Sheet1!S71_SubMunicipalVoteNo,$AC:$AC,Sheet1!S71_ItemType,$AD:$AD)</f>
        <v>0</v>
      </c>
      <c r="I214" s="483">
        <f t="shared" si="27"/>
        <v>0</v>
      </c>
      <c r="J214" s="526" t="str">
        <f t="shared" si="28"/>
        <v/>
      </c>
      <c r="K214" s="965">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3">
        <f>SUMIFS(Sheet1!S71_PYearAmount,Sheet1!S71_SubMunicipalVoteNo,$AC:$AC,Sheet1!S71_ItemType,$AD:$AD)</f>
        <v>0</v>
      </c>
      <c r="D215" s="952">
        <f>SUMIFS(Sheet1!S71_OriginalBudAmnt,Sheet1!S71_SubMunicipalVoteNo,$AC:$AC,Sheet1!S71_ItemType,$AD:$AD)</f>
        <v>0</v>
      </c>
      <c r="E215" s="953">
        <f>SUMIFS(Sheet1!S71_AdjustmentBudAmnt,Sheet1!S71_SubMunicipalVoteNo,$AC:$AC,Sheet1!S71_ItemType,$AD:$AD)</f>
        <v>0</v>
      </c>
      <c r="F215" s="964">
        <f>SUMIFS(Sheet1!S71_MonthlyActual,Sheet1!S71_SubMunicipalVoteNo,$AC:$AC,Sheet1!S71_ItemType,$AD:$AD)</f>
        <v>0</v>
      </c>
      <c r="G215" s="953">
        <f>SUMIFS(Sheet1!S71_YTDActual,Sheet1!S71_SubMunicipalVoteNo,$AC:$AC,Sheet1!S71_ItemType,$AD:$AD)</f>
        <v>0</v>
      </c>
      <c r="H215" s="964">
        <f>SUMIFS(Sheet1!S71_YTDBudget,Sheet1!S71_SubMunicipalVoteNo,$AC:$AC,Sheet1!S71_ItemType,$AD:$AD)</f>
        <v>0</v>
      </c>
      <c r="I215" s="483">
        <f t="shared" si="27"/>
        <v>0</v>
      </c>
      <c r="J215" s="526" t="str">
        <f t="shared" si="28"/>
        <v/>
      </c>
      <c r="K215" s="965">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3">
        <f>SUMIFS(Sheet1!S71_PYearAmount,Sheet1!S71_SubMunicipalVoteNo,$AC:$AC,Sheet1!S71_ItemType,$AD:$AD)</f>
        <v>0</v>
      </c>
      <c r="D216" s="952">
        <f>SUMIFS(Sheet1!S71_OriginalBudAmnt,Sheet1!S71_SubMunicipalVoteNo,$AC:$AC,Sheet1!S71_ItemType,$AD:$AD)</f>
        <v>0</v>
      </c>
      <c r="E216" s="953">
        <f>SUMIFS(Sheet1!S71_AdjustmentBudAmnt,Sheet1!S71_SubMunicipalVoteNo,$AC:$AC,Sheet1!S71_ItemType,$AD:$AD)</f>
        <v>0</v>
      </c>
      <c r="F216" s="964">
        <f>SUMIFS(Sheet1!S71_MonthlyActual,Sheet1!S71_SubMunicipalVoteNo,$AC:$AC,Sheet1!S71_ItemType,$AD:$AD)</f>
        <v>0</v>
      </c>
      <c r="G216" s="953">
        <f>SUMIFS(Sheet1!S71_YTDActual,Sheet1!S71_SubMunicipalVoteNo,$AC:$AC,Sheet1!S71_ItemType,$AD:$AD)</f>
        <v>0</v>
      </c>
      <c r="H216" s="964">
        <f>SUMIFS(Sheet1!S71_YTDBudget,Sheet1!S71_SubMunicipalVoteNo,$AC:$AC,Sheet1!S71_ItemType,$AD:$AD)</f>
        <v>0</v>
      </c>
      <c r="I216" s="483">
        <f t="shared" si="27"/>
        <v>0</v>
      </c>
      <c r="J216" s="526" t="str">
        <f t="shared" si="28"/>
        <v/>
      </c>
      <c r="K216" s="965">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3">
        <f>SUMIFS(Sheet1!S71_PYearAmount,Sheet1!S71_SubMunicipalVoteNo,$AC:$AC,Sheet1!S71_ItemType,$AD:$AD)</f>
        <v>0</v>
      </c>
      <c r="D217" s="952">
        <f>SUMIFS(Sheet1!S71_OriginalBudAmnt,Sheet1!S71_SubMunicipalVoteNo,$AC:$AC,Sheet1!S71_ItemType,$AD:$AD)</f>
        <v>0</v>
      </c>
      <c r="E217" s="953">
        <f>SUMIFS(Sheet1!S71_AdjustmentBudAmnt,Sheet1!S71_SubMunicipalVoteNo,$AC:$AC,Sheet1!S71_ItemType,$AD:$AD)</f>
        <v>0</v>
      </c>
      <c r="F217" s="964">
        <f>SUMIFS(Sheet1!S71_MonthlyActual,Sheet1!S71_SubMunicipalVoteNo,$AC:$AC,Sheet1!S71_ItemType,$AD:$AD)</f>
        <v>0</v>
      </c>
      <c r="G217" s="953">
        <f>SUMIFS(Sheet1!S71_YTDActual,Sheet1!S71_SubMunicipalVoteNo,$AC:$AC,Sheet1!S71_ItemType,$AD:$AD)</f>
        <v>0</v>
      </c>
      <c r="H217" s="964">
        <f>SUMIFS(Sheet1!S71_YTDBudget,Sheet1!S71_SubMunicipalVoteNo,$AC:$AC,Sheet1!S71_ItemType,$AD:$AD)</f>
        <v>0</v>
      </c>
      <c r="I217" s="483">
        <f t="shared" si="27"/>
        <v>0</v>
      </c>
      <c r="J217" s="526" t="str">
        <f t="shared" si="28"/>
        <v/>
      </c>
      <c r="K217" s="965">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0">SUM(C219:C228)</f>
        <v>13410309</v>
      </c>
      <c r="D218" s="523">
        <f t="shared" si="30"/>
        <v>16471451</v>
      </c>
      <c r="E218" s="524">
        <f t="shared" si="30"/>
        <v>0</v>
      </c>
      <c r="F218" s="525">
        <f t="shared" si="30"/>
        <v>506932</v>
      </c>
      <c r="G218" s="524">
        <f t="shared" si="30"/>
        <v>1179986</v>
      </c>
      <c r="H218" s="525">
        <f t="shared" si="30"/>
        <v>2578582</v>
      </c>
      <c r="I218" s="483">
        <f t="shared" si="27"/>
        <v>-1398596</v>
      </c>
      <c r="J218" s="526">
        <f t="shared" si="28"/>
        <v>-0.54238957690699774</v>
      </c>
      <c r="K218" s="527">
        <f t="shared" si="30"/>
        <v>16471451</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3">
        <f>SUMIFS(Sheet1!S71_PYearAmount,Sheet1!S71_SubMunicipalVoteNo,$AC:$AC,Sheet1!S71_ItemType,$AD:$AD)</f>
        <v>1484700</v>
      </c>
      <c r="D219" s="952">
        <f>SUMIFS(Sheet1!S71_OriginalBudAmnt,Sheet1!S71_SubMunicipalVoteNo,$AC:$AC,Sheet1!S71_ItemType,$AD:$AD)</f>
        <v>1150000</v>
      </c>
      <c r="E219" s="953">
        <f>SUMIFS(Sheet1!S71_AdjustmentBudAmnt,Sheet1!S71_SubMunicipalVoteNo,$AC:$AC,Sheet1!S71_ItemType,$AD:$AD)</f>
        <v>0</v>
      </c>
      <c r="F219" s="964">
        <f>SUMIFS(Sheet1!S71_MonthlyActual,Sheet1!S71_SubMunicipalVoteNo,$AC:$AC,Sheet1!S71_ItemType,$AD:$AD)</f>
        <v>0</v>
      </c>
      <c r="G219" s="953">
        <f>SUMIFS(Sheet1!S71_YTDActual,Sheet1!S71_SubMunicipalVoteNo,$AC:$AC,Sheet1!S71_ItemType,$AD:$AD)</f>
        <v>0</v>
      </c>
      <c r="H219" s="964">
        <f>SUMIFS(Sheet1!S71_YTDBudget,Sheet1!S71_SubMunicipalVoteNo,$AC:$AC,Sheet1!S71_ItemType,$AD:$AD)</f>
        <v>191666</v>
      </c>
      <c r="I219" s="483">
        <f t="shared" si="27"/>
        <v>-191666</v>
      </c>
      <c r="J219" s="526">
        <f t="shared" si="28"/>
        <v>-1</v>
      </c>
      <c r="K219" s="965">
        <f>SUMIFS(Sheet1!S71_FullYearForecast,Sheet1!S71_SubMunicipalVoteNo,$AC:$AC,Sheet1!S71_ItemType,$AD:$AD)</f>
        <v>1150000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3">
        <f>SUMIFS(Sheet1!S71_PYearAmount,Sheet1!S71_SubMunicipalVoteNo,$AC:$AC,Sheet1!S71_ItemType,$AD:$AD)</f>
        <v>495009</v>
      </c>
      <c r="D220" s="952">
        <f>SUMIFS(Sheet1!S71_OriginalBudAmnt,Sheet1!S71_SubMunicipalVoteNo,$AC:$AC,Sheet1!S71_ItemType,$AD:$AD)</f>
        <v>3548403</v>
      </c>
      <c r="E220" s="953">
        <f>SUMIFS(Sheet1!S71_AdjustmentBudAmnt,Sheet1!S71_SubMunicipalVoteNo,$AC:$AC,Sheet1!S71_ItemType,$AD:$AD)</f>
        <v>0</v>
      </c>
      <c r="F220" s="964">
        <f>SUMIFS(Sheet1!S71_MonthlyActual,Sheet1!S71_SubMunicipalVoteNo,$AC:$AC,Sheet1!S71_ItemType,$AD:$AD)</f>
        <v>0</v>
      </c>
      <c r="G220" s="953">
        <f>SUMIFS(Sheet1!S71_YTDActual,Sheet1!S71_SubMunicipalVoteNo,$AC:$AC,Sheet1!S71_ItemType,$AD:$AD)</f>
        <v>182890</v>
      </c>
      <c r="H220" s="964">
        <f>SUMIFS(Sheet1!S71_YTDBudget,Sheet1!S71_SubMunicipalVoteNo,$AC:$AC,Sheet1!S71_ItemType,$AD:$AD)</f>
        <v>591400</v>
      </c>
      <c r="I220" s="483">
        <f t="shared" si="27"/>
        <v>-408510</v>
      </c>
      <c r="J220" s="526">
        <f t="shared" si="28"/>
        <v>-0.69075076090632392</v>
      </c>
      <c r="K220" s="965">
        <f>SUMIFS(Sheet1!S71_FullYearForecast,Sheet1!S71_SubMunicipalVoteNo,$AC:$AC,Sheet1!S71_ItemType,$AD:$AD)</f>
        <v>3548403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3">
        <f>SUMIFS(Sheet1!S71_PYearAmount,Sheet1!S71_SubMunicipalVoteNo,$AC:$AC,Sheet1!S71_ItemType,$AD:$AD)</f>
        <v>7916357</v>
      </c>
      <c r="D221" s="952">
        <f>SUMIFS(Sheet1!S71_OriginalBudAmnt,Sheet1!S71_SubMunicipalVoteNo,$AC:$AC,Sheet1!S71_ItemType,$AD:$AD)</f>
        <v>8615476</v>
      </c>
      <c r="E221" s="953">
        <f>SUMIFS(Sheet1!S71_AdjustmentBudAmnt,Sheet1!S71_SubMunicipalVoteNo,$AC:$AC,Sheet1!S71_ItemType,$AD:$AD)</f>
        <v>0</v>
      </c>
      <c r="F221" s="964">
        <f>SUMIFS(Sheet1!S71_MonthlyActual,Sheet1!S71_SubMunicipalVoteNo,$AC:$AC,Sheet1!S71_ItemType,$AD:$AD)</f>
        <v>212863</v>
      </c>
      <c r="G221" s="953">
        <f>SUMIFS(Sheet1!S71_YTDActual,Sheet1!S71_SubMunicipalVoteNo,$AC:$AC,Sheet1!S71_ItemType,$AD:$AD)</f>
        <v>425728</v>
      </c>
      <c r="H221" s="964">
        <f>SUMIFS(Sheet1!S71_YTDBudget,Sheet1!S71_SubMunicipalVoteNo,$AC:$AC,Sheet1!S71_ItemType,$AD:$AD)</f>
        <v>1269254</v>
      </c>
      <c r="I221" s="483">
        <f t="shared" si="27"/>
        <v>-843526</v>
      </c>
      <c r="J221" s="526">
        <f t="shared" si="28"/>
        <v>-0.66458407852171431</v>
      </c>
      <c r="K221" s="965">
        <f>SUMIFS(Sheet1!S71_FullYearForecast,Sheet1!S71_SubMunicipalVoteNo,$AC:$AC,Sheet1!S71_ItemType,$AD:$AD)</f>
        <v>8615476</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3">
        <f>SUMIFS(Sheet1!S71_PYearAmount,Sheet1!S71_SubMunicipalVoteNo,$AC:$AC,Sheet1!S71_ItemType,$AD:$AD)</f>
        <v>3514243</v>
      </c>
      <c r="D222" s="952">
        <f>SUMIFS(Sheet1!S71_OriginalBudAmnt,Sheet1!S71_SubMunicipalVoteNo,$AC:$AC,Sheet1!S71_ItemType,$AD:$AD)</f>
        <v>3157572</v>
      </c>
      <c r="E222" s="953">
        <f>SUMIFS(Sheet1!S71_AdjustmentBudAmnt,Sheet1!S71_SubMunicipalVoteNo,$AC:$AC,Sheet1!S71_ItemType,$AD:$AD)</f>
        <v>0</v>
      </c>
      <c r="F222" s="964">
        <f>SUMIFS(Sheet1!S71_MonthlyActual,Sheet1!S71_SubMunicipalVoteNo,$AC:$AC,Sheet1!S71_ItemType,$AD:$AD)</f>
        <v>294069</v>
      </c>
      <c r="G222" s="953">
        <f>SUMIFS(Sheet1!S71_YTDActual,Sheet1!S71_SubMunicipalVoteNo,$AC:$AC,Sheet1!S71_ItemType,$AD:$AD)</f>
        <v>571368</v>
      </c>
      <c r="H222" s="964">
        <f>SUMIFS(Sheet1!S71_YTDBudget,Sheet1!S71_SubMunicipalVoteNo,$AC:$AC,Sheet1!S71_ItemType,$AD:$AD)</f>
        <v>526262</v>
      </c>
      <c r="I222" s="483">
        <f t="shared" si="27"/>
        <v>45106</v>
      </c>
      <c r="J222" s="526">
        <f t="shared" si="28"/>
        <v>8.5710159578308909E-2</v>
      </c>
      <c r="K222" s="965">
        <f>SUMIFS(Sheet1!S71_FullYearForecast,Sheet1!S71_SubMunicipalVoteNo,$AC:$AC,Sheet1!S71_ItemType,$AD:$AD)</f>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3">
        <f>SUMIFS(Sheet1!S71_PYearAmount,Sheet1!S71_SubMunicipalVoteNo,$AC:$AC,Sheet1!S71_ItemType,$AD:$AD)</f>
        <v>0</v>
      </c>
      <c r="D223" s="952">
        <f>SUMIFS(Sheet1!S71_OriginalBudAmnt,Sheet1!S71_SubMunicipalVoteNo,$AC:$AC,Sheet1!S71_ItemType,$AD:$AD)</f>
        <v>0</v>
      </c>
      <c r="E223" s="953">
        <f>SUMIFS(Sheet1!S71_AdjustmentBudAmnt,Sheet1!S71_SubMunicipalVoteNo,$AC:$AC,Sheet1!S71_ItemType,$AD:$AD)</f>
        <v>0</v>
      </c>
      <c r="F223" s="964">
        <f>SUMIFS(Sheet1!S71_MonthlyActual,Sheet1!S71_SubMunicipalVoteNo,$AC:$AC,Sheet1!S71_ItemType,$AD:$AD)</f>
        <v>0</v>
      </c>
      <c r="G223" s="953">
        <f>SUMIFS(Sheet1!S71_YTDActual,Sheet1!S71_SubMunicipalVoteNo,$AC:$AC,Sheet1!S71_ItemType,$AD:$AD)</f>
        <v>0</v>
      </c>
      <c r="H223" s="964">
        <f>SUMIFS(Sheet1!S71_YTDBudget,Sheet1!S71_SubMunicipalVoteNo,$AC:$AC,Sheet1!S71_ItemType,$AD:$AD)</f>
        <v>0</v>
      </c>
      <c r="I223" s="483">
        <f t="shared" si="27"/>
        <v>0</v>
      </c>
      <c r="J223" s="526" t="str">
        <f t="shared" si="28"/>
        <v/>
      </c>
      <c r="K223" s="965">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3">
        <f>SUMIFS(Sheet1!S71_PYearAmount,Sheet1!S71_SubMunicipalVoteNo,$AC:$AC,Sheet1!S71_ItemType,$AD:$AD)</f>
        <v>0</v>
      </c>
      <c r="D224" s="952">
        <f>SUMIFS(Sheet1!S71_OriginalBudAmnt,Sheet1!S71_SubMunicipalVoteNo,$AC:$AC,Sheet1!S71_ItemType,$AD:$AD)</f>
        <v>0</v>
      </c>
      <c r="E224" s="953">
        <f>SUMIFS(Sheet1!S71_AdjustmentBudAmnt,Sheet1!S71_SubMunicipalVoteNo,$AC:$AC,Sheet1!S71_ItemType,$AD:$AD)</f>
        <v>0</v>
      </c>
      <c r="F224" s="964">
        <f>SUMIFS(Sheet1!S71_MonthlyActual,Sheet1!S71_SubMunicipalVoteNo,$AC:$AC,Sheet1!S71_ItemType,$AD:$AD)</f>
        <v>0</v>
      </c>
      <c r="G224" s="953">
        <f>SUMIFS(Sheet1!S71_YTDActual,Sheet1!S71_SubMunicipalVoteNo,$AC:$AC,Sheet1!S71_ItemType,$AD:$AD)</f>
        <v>0</v>
      </c>
      <c r="H224" s="964">
        <f>SUMIFS(Sheet1!S71_YTDBudget,Sheet1!S71_SubMunicipalVoteNo,$AC:$AC,Sheet1!S71_ItemType,$AD:$AD)</f>
        <v>0</v>
      </c>
      <c r="I224" s="483">
        <f t="shared" si="27"/>
        <v>0</v>
      </c>
      <c r="J224" s="526" t="str">
        <f t="shared" si="28"/>
        <v/>
      </c>
      <c r="K224" s="965">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3">
        <f>SUMIFS(Sheet1!S71_PYearAmount,Sheet1!S71_SubMunicipalVoteNo,$AC:$AC,Sheet1!S71_ItemType,$AD:$AD)</f>
        <v>0</v>
      </c>
      <c r="D225" s="952">
        <f>SUMIFS(Sheet1!S71_OriginalBudAmnt,Sheet1!S71_SubMunicipalVoteNo,$AC:$AC,Sheet1!S71_ItemType,$AD:$AD)</f>
        <v>0</v>
      </c>
      <c r="E225" s="953">
        <f>SUMIFS(Sheet1!S71_AdjustmentBudAmnt,Sheet1!S71_SubMunicipalVoteNo,$AC:$AC,Sheet1!S71_ItemType,$AD:$AD)</f>
        <v>0</v>
      </c>
      <c r="F225" s="964">
        <f>SUMIFS(Sheet1!S71_MonthlyActual,Sheet1!S71_SubMunicipalVoteNo,$AC:$AC,Sheet1!S71_ItemType,$AD:$AD)</f>
        <v>0</v>
      </c>
      <c r="G225" s="953">
        <f>SUMIFS(Sheet1!S71_YTDActual,Sheet1!S71_SubMunicipalVoteNo,$AC:$AC,Sheet1!S71_ItemType,$AD:$AD)</f>
        <v>0</v>
      </c>
      <c r="H225" s="964">
        <f>SUMIFS(Sheet1!S71_YTDBudget,Sheet1!S71_SubMunicipalVoteNo,$AC:$AC,Sheet1!S71_ItemType,$AD:$AD)</f>
        <v>0</v>
      </c>
      <c r="I225" s="483">
        <f t="shared" si="27"/>
        <v>0</v>
      </c>
      <c r="J225" s="526" t="str">
        <f t="shared" si="28"/>
        <v/>
      </c>
      <c r="K225" s="965">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3">
        <f>SUMIFS(Sheet1!S71_PYearAmount,Sheet1!S71_SubMunicipalVoteNo,$AC:$AC,Sheet1!S71_ItemType,$AD:$AD)</f>
        <v>0</v>
      </c>
      <c r="D226" s="952">
        <f>SUMIFS(Sheet1!S71_OriginalBudAmnt,Sheet1!S71_SubMunicipalVoteNo,$AC:$AC,Sheet1!S71_ItemType,$AD:$AD)</f>
        <v>0</v>
      </c>
      <c r="E226" s="953">
        <f>SUMIFS(Sheet1!S71_AdjustmentBudAmnt,Sheet1!S71_SubMunicipalVoteNo,$AC:$AC,Sheet1!S71_ItemType,$AD:$AD)</f>
        <v>0</v>
      </c>
      <c r="F226" s="964">
        <f>SUMIFS(Sheet1!S71_MonthlyActual,Sheet1!S71_SubMunicipalVoteNo,$AC:$AC,Sheet1!S71_ItemType,$AD:$AD)</f>
        <v>0</v>
      </c>
      <c r="G226" s="953">
        <f>SUMIFS(Sheet1!S71_YTDActual,Sheet1!S71_SubMunicipalVoteNo,$AC:$AC,Sheet1!S71_ItemType,$AD:$AD)</f>
        <v>0</v>
      </c>
      <c r="H226" s="964">
        <f>SUMIFS(Sheet1!S71_YTDBudget,Sheet1!S71_SubMunicipalVoteNo,$AC:$AC,Sheet1!S71_ItemType,$AD:$AD)</f>
        <v>0</v>
      </c>
      <c r="I226" s="483">
        <f t="shared" si="27"/>
        <v>0</v>
      </c>
      <c r="J226" s="526" t="str">
        <f t="shared" si="28"/>
        <v/>
      </c>
      <c r="K226" s="965">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3">
        <f>SUMIFS(Sheet1!S71_PYearAmount,Sheet1!S71_SubMunicipalVoteNo,$AC:$AC,Sheet1!S71_ItemType,$AD:$AD)</f>
        <v>0</v>
      </c>
      <c r="D227" s="952">
        <f>SUMIFS(Sheet1!S71_OriginalBudAmnt,Sheet1!S71_SubMunicipalVoteNo,$AC:$AC,Sheet1!S71_ItemType,$AD:$AD)</f>
        <v>0</v>
      </c>
      <c r="E227" s="953">
        <f>SUMIFS(Sheet1!S71_AdjustmentBudAmnt,Sheet1!S71_SubMunicipalVoteNo,$AC:$AC,Sheet1!S71_ItemType,$AD:$AD)</f>
        <v>0</v>
      </c>
      <c r="F227" s="964">
        <f>SUMIFS(Sheet1!S71_MonthlyActual,Sheet1!S71_SubMunicipalVoteNo,$AC:$AC,Sheet1!S71_ItemType,$AD:$AD)</f>
        <v>0</v>
      </c>
      <c r="G227" s="953">
        <f>SUMIFS(Sheet1!S71_YTDActual,Sheet1!S71_SubMunicipalVoteNo,$AC:$AC,Sheet1!S71_ItemType,$AD:$AD)</f>
        <v>0</v>
      </c>
      <c r="H227" s="964">
        <f>SUMIFS(Sheet1!S71_YTDBudget,Sheet1!S71_SubMunicipalVoteNo,$AC:$AC,Sheet1!S71_ItemType,$AD:$AD)</f>
        <v>0</v>
      </c>
      <c r="I227" s="483">
        <f t="shared" si="27"/>
        <v>0</v>
      </c>
      <c r="J227" s="526" t="str">
        <f t="shared" si="28"/>
        <v/>
      </c>
      <c r="K227" s="965">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3">
        <f>SUMIFS(Sheet1!S71_PYearAmount,Sheet1!S71_SubMunicipalVoteNo,$AC:$AC,Sheet1!S71_ItemType,$AD:$AD)</f>
        <v>0</v>
      </c>
      <c r="D228" s="952">
        <f>SUMIFS(Sheet1!S71_OriginalBudAmnt,Sheet1!S71_SubMunicipalVoteNo,$AC:$AC,Sheet1!S71_ItemType,$AD:$AD)</f>
        <v>0</v>
      </c>
      <c r="E228" s="953">
        <f>SUMIFS(Sheet1!S71_AdjustmentBudAmnt,Sheet1!S71_SubMunicipalVoteNo,$AC:$AC,Sheet1!S71_ItemType,$AD:$AD)</f>
        <v>0</v>
      </c>
      <c r="F228" s="964">
        <f>SUMIFS(Sheet1!S71_MonthlyActual,Sheet1!S71_SubMunicipalVoteNo,$AC:$AC,Sheet1!S71_ItemType,$AD:$AD)</f>
        <v>0</v>
      </c>
      <c r="G228" s="953">
        <f>SUMIFS(Sheet1!S71_YTDActual,Sheet1!S71_SubMunicipalVoteNo,$AC:$AC,Sheet1!S71_ItemType,$AD:$AD)</f>
        <v>0</v>
      </c>
      <c r="H228" s="964">
        <f>SUMIFS(Sheet1!S71_YTDBudget,Sheet1!S71_SubMunicipalVoteNo,$AC:$AC,Sheet1!S71_ItemType,$AD:$AD)</f>
        <v>0</v>
      </c>
      <c r="I228" s="483">
        <f t="shared" si="27"/>
        <v>0</v>
      </c>
      <c r="J228" s="526" t="str">
        <f t="shared" si="28"/>
        <v/>
      </c>
      <c r="K228" s="965">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1">SUM(C230:C239)</f>
        <v>3622770</v>
      </c>
      <c r="D229" s="523">
        <f t="shared" si="31"/>
        <v>1620000</v>
      </c>
      <c r="E229" s="524">
        <f t="shared" si="31"/>
        <v>0</v>
      </c>
      <c r="F229" s="525">
        <f t="shared" si="31"/>
        <v>280617</v>
      </c>
      <c r="G229" s="524">
        <f t="shared" si="31"/>
        <v>639815</v>
      </c>
      <c r="H229" s="525">
        <f t="shared" si="31"/>
        <v>270000</v>
      </c>
      <c r="I229" s="483">
        <f t="shared" si="27"/>
        <v>369815</v>
      </c>
      <c r="J229" s="526">
        <f t="shared" si="28"/>
        <v>1.3696851851851852</v>
      </c>
      <c r="K229" s="527">
        <f t="shared" si="31"/>
        <v>1620000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3">
        <f>SUMIFS(Sheet1!S71_PYearAmount,Sheet1!S71_SubMunicipalVoteNo,$AC:$AC,Sheet1!S71_ItemType,$AD:$AD)</f>
        <v>3622770</v>
      </c>
      <c r="D230" s="952">
        <f>SUMIFS(Sheet1!S71_OriginalBudAmnt,Sheet1!S71_SubMunicipalVoteNo,$AC:$AC,Sheet1!S71_ItemType,$AD:$AD)</f>
        <v>1620000</v>
      </c>
      <c r="E230" s="953">
        <f>SUMIFS(Sheet1!S71_AdjustmentBudAmnt,Sheet1!S71_SubMunicipalVoteNo,$AC:$AC,Sheet1!S71_ItemType,$AD:$AD)</f>
        <v>0</v>
      </c>
      <c r="F230" s="964">
        <f>SUMIFS(Sheet1!S71_MonthlyActual,Sheet1!S71_SubMunicipalVoteNo,$AC:$AC,Sheet1!S71_ItemType,$AD:$AD)</f>
        <v>280617</v>
      </c>
      <c r="G230" s="953">
        <f>SUMIFS(Sheet1!S71_YTDActual,Sheet1!S71_SubMunicipalVoteNo,$AC:$AC,Sheet1!S71_ItemType,$AD:$AD)</f>
        <v>639815</v>
      </c>
      <c r="H230" s="964">
        <f>SUMIFS(Sheet1!S71_YTDBudget,Sheet1!S71_SubMunicipalVoteNo,$AC:$AC,Sheet1!S71_ItemType,$AD:$AD)</f>
        <v>270000</v>
      </c>
      <c r="I230" s="483">
        <f t="shared" si="27"/>
        <v>369815</v>
      </c>
      <c r="J230" s="526">
        <f t="shared" si="28"/>
        <v>1.3696851851851852</v>
      </c>
      <c r="K230" s="965">
        <f>SUMIFS(Sheet1!S71_FullYearForecast,Sheet1!S71_SubMunicipalVoteNo,$AC:$AC,Sheet1!S71_ItemType,$AD:$AD)</f>
        <v>1620000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3">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4">
        <f>SUMIFS(Sheet1!S71_MonthlyActual,Sheet1!S71_SubMunicipalVoteNo,$AC:$AC,Sheet1!S71_ItemType,$AD:$AD)</f>
        <v>0</v>
      </c>
      <c r="G231" s="953">
        <f>SUMIFS(Sheet1!S71_YTDActual,Sheet1!S71_SubMunicipalVoteNo,$AC:$AC,Sheet1!S71_ItemType,$AD:$AD)</f>
        <v>0</v>
      </c>
      <c r="H231" s="964">
        <f>SUMIFS(Sheet1!S71_YTDBudget,Sheet1!S71_SubMunicipalVoteNo,$AC:$AC,Sheet1!S71_ItemType,$AD:$AD)</f>
        <v>0</v>
      </c>
      <c r="I231" s="483">
        <f t="shared" si="27"/>
        <v>0</v>
      </c>
      <c r="J231" s="526" t="str">
        <f t="shared" si="28"/>
        <v/>
      </c>
      <c r="K231" s="965">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3">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4">
        <f>SUMIFS(Sheet1!S71_MonthlyActual,Sheet1!S71_SubMunicipalVoteNo,$AC:$AC,Sheet1!S71_ItemType,$AD:$AD)</f>
        <v>0</v>
      </c>
      <c r="G232" s="953">
        <f>SUMIFS(Sheet1!S71_YTDActual,Sheet1!S71_SubMunicipalVoteNo,$AC:$AC,Sheet1!S71_ItemType,$AD:$AD)</f>
        <v>0</v>
      </c>
      <c r="H232" s="964">
        <f>SUMIFS(Sheet1!S71_YTDBudget,Sheet1!S71_SubMunicipalVoteNo,$AC:$AC,Sheet1!S71_ItemType,$AD:$AD)</f>
        <v>0</v>
      </c>
      <c r="I232" s="483">
        <f t="shared" si="27"/>
        <v>0</v>
      </c>
      <c r="J232" s="526" t="str">
        <f t="shared" si="28"/>
        <v/>
      </c>
      <c r="K232" s="965">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3">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4">
        <f>SUMIFS(Sheet1!S71_MonthlyActual,Sheet1!S71_SubMunicipalVoteNo,$AC:$AC,Sheet1!S71_ItemType,$AD:$AD)</f>
        <v>0</v>
      </c>
      <c r="G233" s="953">
        <f>SUMIFS(Sheet1!S71_YTDActual,Sheet1!S71_SubMunicipalVoteNo,$AC:$AC,Sheet1!S71_ItemType,$AD:$AD)</f>
        <v>0</v>
      </c>
      <c r="H233" s="964">
        <f>SUMIFS(Sheet1!S71_YTDBudget,Sheet1!S71_SubMunicipalVoteNo,$AC:$AC,Sheet1!S71_ItemType,$AD:$AD)</f>
        <v>0</v>
      </c>
      <c r="I233" s="483">
        <f t="shared" si="27"/>
        <v>0</v>
      </c>
      <c r="J233" s="526" t="str">
        <f t="shared" si="28"/>
        <v/>
      </c>
      <c r="K233" s="965">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3">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4">
        <f>SUMIFS(Sheet1!S71_MonthlyActual,Sheet1!S71_SubMunicipalVoteNo,$AC:$AC,Sheet1!S71_ItemType,$AD:$AD)</f>
        <v>0</v>
      </c>
      <c r="G234" s="953">
        <f>SUMIFS(Sheet1!S71_YTDActual,Sheet1!S71_SubMunicipalVoteNo,$AC:$AC,Sheet1!S71_ItemType,$AD:$AD)</f>
        <v>0</v>
      </c>
      <c r="H234" s="964">
        <f>SUMIFS(Sheet1!S71_YTDBudget,Sheet1!S71_SubMunicipalVoteNo,$AC:$AC,Sheet1!S71_ItemType,$AD:$AD)</f>
        <v>0</v>
      </c>
      <c r="I234" s="483">
        <f t="shared" si="27"/>
        <v>0</v>
      </c>
      <c r="J234" s="526" t="str">
        <f t="shared" si="28"/>
        <v/>
      </c>
      <c r="K234" s="965">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3">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4">
        <f>SUMIFS(Sheet1!S71_MonthlyActual,Sheet1!S71_SubMunicipalVoteNo,$AC:$AC,Sheet1!S71_ItemType,$AD:$AD)</f>
        <v>0</v>
      </c>
      <c r="G235" s="953">
        <f>SUMIFS(Sheet1!S71_YTDActual,Sheet1!S71_SubMunicipalVoteNo,$AC:$AC,Sheet1!S71_ItemType,$AD:$AD)</f>
        <v>0</v>
      </c>
      <c r="H235" s="964">
        <f>SUMIFS(Sheet1!S71_YTDBudget,Sheet1!S71_SubMunicipalVoteNo,$AC:$AC,Sheet1!S71_ItemType,$AD:$AD)</f>
        <v>0</v>
      </c>
      <c r="I235" s="483">
        <f t="shared" si="27"/>
        <v>0</v>
      </c>
      <c r="J235" s="526" t="str">
        <f t="shared" si="28"/>
        <v/>
      </c>
      <c r="K235" s="965">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3">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4">
        <f>SUMIFS(Sheet1!S71_MonthlyActual,Sheet1!S71_SubMunicipalVoteNo,$AC:$AC,Sheet1!S71_ItemType,$AD:$AD)</f>
        <v>0</v>
      </c>
      <c r="G236" s="953">
        <f>SUMIFS(Sheet1!S71_YTDActual,Sheet1!S71_SubMunicipalVoteNo,$AC:$AC,Sheet1!S71_ItemType,$AD:$AD)</f>
        <v>0</v>
      </c>
      <c r="H236" s="964">
        <f>SUMIFS(Sheet1!S71_YTDBudget,Sheet1!S71_SubMunicipalVoteNo,$AC:$AC,Sheet1!S71_ItemType,$AD:$AD)</f>
        <v>0</v>
      </c>
      <c r="I236" s="483">
        <f t="shared" si="27"/>
        <v>0</v>
      </c>
      <c r="J236" s="526" t="str">
        <f t="shared" si="28"/>
        <v/>
      </c>
      <c r="K236" s="965">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3">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4">
        <f>SUMIFS(Sheet1!S71_MonthlyActual,Sheet1!S71_SubMunicipalVoteNo,$AC:$AC,Sheet1!S71_ItemType,$AD:$AD)</f>
        <v>0</v>
      </c>
      <c r="G237" s="953">
        <f>SUMIFS(Sheet1!S71_YTDActual,Sheet1!S71_SubMunicipalVoteNo,$AC:$AC,Sheet1!S71_ItemType,$AD:$AD)</f>
        <v>0</v>
      </c>
      <c r="H237" s="964">
        <f>SUMIFS(Sheet1!S71_YTDBudget,Sheet1!S71_SubMunicipalVoteNo,$AC:$AC,Sheet1!S71_ItemType,$AD:$AD)</f>
        <v>0</v>
      </c>
      <c r="I237" s="483">
        <f t="shared" si="27"/>
        <v>0</v>
      </c>
      <c r="J237" s="526" t="str">
        <f t="shared" si="28"/>
        <v/>
      </c>
      <c r="K237" s="965">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3">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4">
        <f>SUMIFS(Sheet1!S71_MonthlyActual,Sheet1!S71_SubMunicipalVoteNo,$AC:$AC,Sheet1!S71_ItemType,$AD:$AD)</f>
        <v>0</v>
      </c>
      <c r="G238" s="953">
        <f>SUMIFS(Sheet1!S71_YTDActual,Sheet1!S71_SubMunicipalVoteNo,$AC:$AC,Sheet1!S71_ItemType,$AD:$AD)</f>
        <v>0</v>
      </c>
      <c r="H238" s="964">
        <f>SUMIFS(Sheet1!S71_YTDBudget,Sheet1!S71_SubMunicipalVoteNo,$AC:$AC,Sheet1!S71_ItemType,$AD:$AD)</f>
        <v>0</v>
      </c>
      <c r="I238" s="483">
        <f t="shared" si="27"/>
        <v>0</v>
      </c>
      <c r="J238" s="526" t="str">
        <f t="shared" si="28"/>
        <v/>
      </c>
      <c r="K238" s="965">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3">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4">
        <f>SUMIFS(Sheet1!S71_MonthlyActual,Sheet1!S71_SubMunicipalVoteNo,$AC:$AC,Sheet1!S71_ItemType,$AD:$AD)</f>
        <v>0</v>
      </c>
      <c r="G239" s="953">
        <f>SUMIFS(Sheet1!S71_YTDActual,Sheet1!S71_SubMunicipalVoteNo,$AC:$AC,Sheet1!S71_ItemType,$AD:$AD)</f>
        <v>0</v>
      </c>
      <c r="H239" s="964">
        <f>SUMIFS(Sheet1!S71_YTDBudget,Sheet1!S71_SubMunicipalVoteNo,$AC:$AC,Sheet1!S71_ItemType,$AD:$AD)</f>
        <v>0</v>
      </c>
      <c r="I239" s="483">
        <f t="shared" si="27"/>
        <v>0</v>
      </c>
      <c r="J239" s="526" t="str">
        <f t="shared" si="28"/>
        <v/>
      </c>
      <c r="K239" s="965">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2">SUM(C241:C250)</f>
        <v>5473701</v>
      </c>
      <c r="D240" s="523">
        <f t="shared" si="32"/>
        <v>27784965</v>
      </c>
      <c r="E240" s="524">
        <f t="shared" si="32"/>
        <v>0</v>
      </c>
      <c r="F240" s="525">
        <f t="shared" si="32"/>
        <v>212930</v>
      </c>
      <c r="G240" s="524">
        <f t="shared" si="32"/>
        <v>422459</v>
      </c>
      <c r="H240" s="525">
        <f t="shared" si="32"/>
        <v>4630826</v>
      </c>
      <c r="I240" s="483">
        <f t="shared" si="27"/>
        <v>-4208367</v>
      </c>
      <c r="J240" s="526">
        <f t="shared" si="28"/>
        <v>-0.90877243066355762</v>
      </c>
      <c r="K240" s="527">
        <f t="shared" si="32"/>
        <v>27784965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3">
        <f>SUMIFS(Sheet1!S71_PYearAmount,Sheet1!S71_SubMunicipalVoteNo,$AC:$AC,Sheet1!S71_ItemType,$AD:$AD)</f>
        <v>4871354</v>
      </c>
      <c r="D241" s="952">
        <f>SUMIFS(Sheet1!S71_OriginalBudAmnt,Sheet1!S71_SubMunicipalVoteNo,$AC:$AC,Sheet1!S71_ItemType,$AD:$AD)</f>
        <v>27200000</v>
      </c>
      <c r="E241" s="953">
        <f>SUMIFS(Sheet1!S71_AdjustmentBudAmnt,Sheet1!S71_SubMunicipalVoteNo,$AC:$AC,Sheet1!S71_ItemType,$AD:$AD)</f>
        <v>0</v>
      </c>
      <c r="F241" s="964">
        <f>SUMIFS(Sheet1!S71_MonthlyActual,Sheet1!S71_SubMunicipalVoteNo,$AC:$AC,Sheet1!S71_ItemType,$AD:$AD)</f>
        <v>164379</v>
      </c>
      <c r="G241" s="953">
        <f>SUMIFS(Sheet1!S71_YTDActual,Sheet1!S71_SubMunicipalVoteNo,$AC:$AC,Sheet1!S71_ItemType,$AD:$AD)</f>
        <v>307352</v>
      </c>
      <c r="H241" s="964">
        <f>SUMIFS(Sheet1!S71_YTDBudget,Sheet1!S71_SubMunicipalVoteNo,$AC:$AC,Sheet1!S71_ItemType,$AD:$AD)</f>
        <v>4533334</v>
      </c>
      <c r="I241" s="483">
        <f t="shared" si="27"/>
        <v>-4225982</v>
      </c>
      <c r="J241" s="526">
        <f t="shared" si="28"/>
        <v>-0.93220177467620957</v>
      </c>
      <c r="K241" s="965">
        <f>SUMIFS(Sheet1!S71_FullYearForecast,Sheet1!S71_SubMunicipalVoteNo,$AC:$AC,Sheet1!S71_ItemType,$AD:$AD)</f>
        <v>27200000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3">
        <f>SUMIFS(Sheet1!S71_PYearAmount,Sheet1!S71_SubMunicipalVoteNo,$AC:$AC,Sheet1!S71_ItemType,$AD:$AD)</f>
        <v>602347</v>
      </c>
      <c r="D242" s="952">
        <f>SUMIFS(Sheet1!S71_OriginalBudAmnt,Sheet1!S71_SubMunicipalVoteNo,$AC:$AC,Sheet1!S71_ItemType,$AD:$AD)</f>
        <v>584965</v>
      </c>
      <c r="E242" s="953">
        <f>SUMIFS(Sheet1!S71_AdjustmentBudAmnt,Sheet1!S71_SubMunicipalVoteNo,$AC:$AC,Sheet1!S71_ItemType,$AD:$AD)</f>
        <v>0</v>
      </c>
      <c r="F242" s="964">
        <f>SUMIFS(Sheet1!S71_MonthlyActual,Sheet1!S71_SubMunicipalVoteNo,$AC:$AC,Sheet1!S71_ItemType,$AD:$AD)</f>
        <v>48551</v>
      </c>
      <c r="G242" s="953">
        <f>SUMIFS(Sheet1!S71_YTDActual,Sheet1!S71_SubMunicipalVoteNo,$AC:$AC,Sheet1!S71_ItemType,$AD:$AD)</f>
        <v>115107</v>
      </c>
      <c r="H242" s="964">
        <f>SUMIFS(Sheet1!S71_YTDBudget,Sheet1!S71_SubMunicipalVoteNo,$AC:$AC,Sheet1!S71_ItemType,$AD:$AD)</f>
        <v>97492</v>
      </c>
      <c r="I242" s="483">
        <f t="shared" si="27"/>
        <v>17615</v>
      </c>
      <c r="J242" s="526">
        <f t="shared" si="28"/>
        <v>0.18068149181471299</v>
      </c>
      <c r="K242" s="965">
        <f>SUMIFS(Sheet1!S71_FullYearForecast,Sheet1!S71_SubMunicipalVoteNo,$AC:$AC,Sheet1!S71_ItemType,$AD:$AD)</f>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3">A75</f>
        <v/>
      </c>
      <c r="B243" s="470"/>
      <c r="C243" s="963">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4">
        <f>SUMIFS(Sheet1!S71_MonthlyActual,Sheet1!S71_SubMunicipalVoteNo,$AC:$AC,Sheet1!S71_ItemType,$AD:$AD)</f>
        <v>0</v>
      </c>
      <c r="G243" s="953">
        <f>SUMIFS(Sheet1!S71_YTDActual,Sheet1!S71_SubMunicipalVoteNo,$AC:$AC,Sheet1!S71_ItemType,$AD:$AD)</f>
        <v>0</v>
      </c>
      <c r="H243" s="964">
        <f>SUMIFS(Sheet1!S71_YTDBudget,Sheet1!S71_SubMunicipalVoteNo,$AC:$AC,Sheet1!S71_ItemType,$AD:$AD)</f>
        <v>0</v>
      </c>
      <c r="I243" s="483">
        <f t="shared" si="27"/>
        <v>0</v>
      </c>
      <c r="J243" s="526" t="str">
        <f t="shared" si="28"/>
        <v/>
      </c>
      <c r="K243" s="965">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3"/>
        <v/>
      </c>
      <c r="B244" s="470"/>
      <c r="C244" s="963">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4">
        <f>SUMIFS(Sheet1!S71_MonthlyActual,Sheet1!S71_SubMunicipalVoteNo,$AC:$AC,Sheet1!S71_ItemType,$AD:$AD)</f>
        <v>0</v>
      </c>
      <c r="G244" s="953">
        <f>SUMIFS(Sheet1!S71_YTDActual,Sheet1!S71_SubMunicipalVoteNo,$AC:$AC,Sheet1!S71_ItemType,$AD:$AD)</f>
        <v>0</v>
      </c>
      <c r="H244" s="964">
        <f>SUMIFS(Sheet1!S71_YTDBudget,Sheet1!S71_SubMunicipalVoteNo,$AC:$AC,Sheet1!S71_ItemType,$AD:$AD)</f>
        <v>0</v>
      </c>
      <c r="I244" s="483">
        <f t="shared" si="27"/>
        <v>0</v>
      </c>
      <c r="J244" s="526" t="str">
        <f t="shared" si="28"/>
        <v/>
      </c>
      <c r="K244" s="965">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3"/>
        <v/>
      </c>
      <c r="B245" s="470"/>
      <c r="C245" s="963">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4">
        <f>SUMIFS(Sheet1!S71_MonthlyActual,Sheet1!S71_SubMunicipalVoteNo,$AC:$AC,Sheet1!S71_ItemType,$AD:$AD)</f>
        <v>0</v>
      </c>
      <c r="G245" s="953">
        <f>SUMIFS(Sheet1!S71_YTDActual,Sheet1!S71_SubMunicipalVoteNo,$AC:$AC,Sheet1!S71_ItemType,$AD:$AD)</f>
        <v>0</v>
      </c>
      <c r="H245" s="964">
        <f>SUMIFS(Sheet1!S71_YTDBudget,Sheet1!S71_SubMunicipalVoteNo,$AC:$AC,Sheet1!S71_ItemType,$AD:$AD)</f>
        <v>0</v>
      </c>
      <c r="I245" s="483">
        <f t="shared" si="27"/>
        <v>0</v>
      </c>
      <c r="J245" s="526" t="str">
        <f t="shared" si="28"/>
        <v/>
      </c>
      <c r="K245" s="965">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3"/>
        <v/>
      </c>
      <c r="B246" s="470"/>
      <c r="C246" s="963">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4">
        <f>SUMIFS(Sheet1!S71_MonthlyActual,Sheet1!S71_SubMunicipalVoteNo,$AC:$AC,Sheet1!S71_ItemType,$AD:$AD)</f>
        <v>0</v>
      </c>
      <c r="G246" s="953">
        <f>SUMIFS(Sheet1!S71_YTDActual,Sheet1!S71_SubMunicipalVoteNo,$AC:$AC,Sheet1!S71_ItemType,$AD:$AD)</f>
        <v>0</v>
      </c>
      <c r="H246" s="964">
        <f>SUMIFS(Sheet1!S71_YTDBudget,Sheet1!S71_SubMunicipalVoteNo,$AC:$AC,Sheet1!S71_ItemType,$AD:$AD)</f>
        <v>0</v>
      </c>
      <c r="I246" s="483">
        <f t="shared" si="27"/>
        <v>0</v>
      </c>
      <c r="J246" s="526" t="str">
        <f t="shared" si="28"/>
        <v/>
      </c>
      <c r="K246" s="965">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3"/>
        <v/>
      </c>
      <c r="B247" s="470"/>
      <c r="C247" s="963">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4">
        <f>SUMIFS(Sheet1!S71_MonthlyActual,Sheet1!S71_SubMunicipalVoteNo,$AC:$AC,Sheet1!S71_ItemType,$AD:$AD)</f>
        <v>0</v>
      </c>
      <c r="G247" s="953">
        <f>SUMIFS(Sheet1!S71_YTDActual,Sheet1!S71_SubMunicipalVoteNo,$AC:$AC,Sheet1!S71_ItemType,$AD:$AD)</f>
        <v>0</v>
      </c>
      <c r="H247" s="964">
        <f>SUMIFS(Sheet1!S71_YTDBudget,Sheet1!S71_SubMunicipalVoteNo,$AC:$AC,Sheet1!S71_ItemType,$AD:$AD)</f>
        <v>0</v>
      </c>
      <c r="I247" s="483">
        <f t="shared" si="27"/>
        <v>0</v>
      </c>
      <c r="J247" s="526" t="str">
        <f t="shared" si="28"/>
        <v/>
      </c>
      <c r="K247" s="965">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3"/>
        <v/>
      </c>
      <c r="B248" s="470"/>
      <c r="C248" s="963">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4">
        <f>SUMIFS(Sheet1!S71_MonthlyActual,Sheet1!S71_SubMunicipalVoteNo,$AC:$AC,Sheet1!S71_ItemType,$AD:$AD)</f>
        <v>0</v>
      </c>
      <c r="G248" s="953">
        <f>SUMIFS(Sheet1!S71_YTDActual,Sheet1!S71_SubMunicipalVoteNo,$AC:$AC,Sheet1!S71_ItemType,$AD:$AD)</f>
        <v>0</v>
      </c>
      <c r="H248" s="964">
        <f>SUMIFS(Sheet1!S71_YTDBudget,Sheet1!S71_SubMunicipalVoteNo,$AC:$AC,Sheet1!S71_ItemType,$AD:$AD)</f>
        <v>0</v>
      </c>
      <c r="I248" s="483">
        <f t="shared" si="27"/>
        <v>0</v>
      </c>
      <c r="J248" s="526" t="str">
        <f t="shared" si="28"/>
        <v/>
      </c>
      <c r="K248" s="965">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3"/>
        <v/>
      </c>
      <c r="B249" s="470"/>
      <c r="C249" s="963">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4">
        <f>SUMIFS(Sheet1!S71_MonthlyActual,Sheet1!S71_SubMunicipalVoteNo,$AC:$AC,Sheet1!S71_ItemType,$AD:$AD)</f>
        <v>0</v>
      </c>
      <c r="G249" s="953">
        <f>SUMIFS(Sheet1!S71_YTDActual,Sheet1!S71_SubMunicipalVoteNo,$AC:$AC,Sheet1!S71_ItemType,$AD:$AD)</f>
        <v>0</v>
      </c>
      <c r="H249" s="964">
        <f>SUMIFS(Sheet1!S71_YTDBudget,Sheet1!S71_SubMunicipalVoteNo,$AC:$AC,Sheet1!S71_ItemType,$AD:$AD)</f>
        <v>0</v>
      </c>
      <c r="I249" s="483">
        <f t="shared" si="27"/>
        <v>0</v>
      </c>
      <c r="J249" s="526" t="str">
        <f t="shared" si="28"/>
        <v/>
      </c>
      <c r="K249" s="965">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3"/>
        <v/>
      </c>
      <c r="B250" s="470"/>
      <c r="C250" s="963">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4">
        <f>SUMIFS(Sheet1!S71_MonthlyActual,Sheet1!S71_SubMunicipalVoteNo,$AC:$AC,Sheet1!S71_ItemType,$AD:$AD)</f>
        <v>0</v>
      </c>
      <c r="G250" s="953">
        <f>SUMIFS(Sheet1!S71_YTDActual,Sheet1!S71_SubMunicipalVoteNo,$AC:$AC,Sheet1!S71_ItemType,$AD:$AD)</f>
        <v>0</v>
      </c>
      <c r="H250" s="964">
        <f>SUMIFS(Sheet1!S71_YTDBudget,Sheet1!S71_SubMunicipalVoteNo,$AC:$AC,Sheet1!S71_ItemType,$AD:$AD)</f>
        <v>0</v>
      </c>
      <c r="I250" s="483">
        <f t="shared" si="27"/>
        <v>0</v>
      </c>
      <c r="J250" s="526" t="str">
        <f t="shared" si="28"/>
        <v/>
      </c>
      <c r="K250" s="965">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4">SUM(C252:C261)</f>
        <v>55654811</v>
      </c>
      <c r="D251" s="523">
        <f t="shared" si="34"/>
        <v>27492328</v>
      </c>
      <c r="E251" s="524">
        <f t="shared" si="34"/>
        <v>0</v>
      </c>
      <c r="F251" s="525">
        <f t="shared" si="34"/>
        <v>5143233</v>
      </c>
      <c r="G251" s="524">
        <f t="shared" si="34"/>
        <v>5460214</v>
      </c>
      <c r="H251" s="525">
        <f t="shared" si="34"/>
        <v>4582054</v>
      </c>
      <c r="I251" s="483">
        <f t="shared" si="27"/>
        <v>878160</v>
      </c>
      <c r="J251" s="526">
        <f t="shared" si="28"/>
        <v>0.19165204076599709</v>
      </c>
      <c r="K251" s="527">
        <f t="shared" si="34"/>
        <v>27492328</v>
      </c>
      <c r="L251" s="535"/>
      <c r="M251" s="536"/>
      <c r="N251" s="536"/>
      <c r="O251" s="536"/>
      <c r="P251" s="536"/>
      <c r="Q251" s="536"/>
      <c r="R251" s="536"/>
      <c r="S251" s="536"/>
      <c r="T251" s="536"/>
      <c r="U251" s="536"/>
      <c r="V251" s="536"/>
      <c r="W251" s="536"/>
    </row>
    <row r="252" spans="1:30" ht="11.25" customHeight="1" x14ac:dyDescent="0.2">
      <c r="A252" s="528" t="str">
        <f t="shared" si="33"/>
        <v/>
      </c>
      <c r="B252" s="470"/>
      <c r="C252" s="963">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4">
        <f>SUMIFS(Sheet1!S71_MonthlyActual,Sheet1!S71_SubMunicipalVoteNo,$AC:$AC,Sheet1!S71_ItemType,$AD:$AD)</f>
        <v>0</v>
      </c>
      <c r="G252" s="953">
        <f>SUMIFS(Sheet1!S71_YTDActual,Sheet1!S71_SubMunicipalVoteNo,$AC:$AC,Sheet1!S71_ItemType,$AD:$AD)</f>
        <v>0</v>
      </c>
      <c r="H252" s="964">
        <f>SUMIFS(Sheet1!S71_YTDBudget,Sheet1!S71_SubMunicipalVoteNo,$AC:$AC,Sheet1!S71_ItemType,$AD:$AD)</f>
        <v>0</v>
      </c>
      <c r="I252" s="483">
        <f t="shared" si="27"/>
        <v>0</v>
      </c>
      <c r="J252" s="526" t="str">
        <f t="shared" si="28"/>
        <v/>
      </c>
      <c r="K252" s="965">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3"/>
        <v/>
      </c>
      <c r="B253" s="470"/>
      <c r="C253" s="963">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4">
        <f>SUMIFS(Sheet1!S71_MonthlyActual,Sheet1!S71_SubMunicipalVoteNo,$AC:$AC,Sheet1!S71_ItemType,$AD:$AD)</f>
        <v>0</v>
      </c>
      <c r="G253" s="953">
        <f>SUMIFS(Sheet1!S71_YTDActual,Sheet1!S71_SubMunicipalVoteNo,$AC:$AC,Sheet1!S71_ItemType,$AD:$AD)</f>
        <v>0</v>
      </c>
      <c r="H253" s="964">
        <f>SUMIFS(Sheet1!S71_YTDBudget,Sheet1!S71_SubMunicipalVoteNo,$AC:$AC,Sheet1!S71_ItemType,$AD:$AD)</f>
        <v>0</v>
      </c>
      <c r="I253" s="483">
        <f t="shared" si="27"/>
        <v>0</v>
      </c>
      <c r="J253" s="526" t="str">
        <f t="shared" si="28"/>
        <v/>
      </c>
      <c r="K253" s="965">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3"/>
        <v/>
      </c>
      <c r="B254" s="470"/>
      <c r="C254" s="963">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4">
        <f>SUMIFS(Sheet1!S71_MonthlyActual,Sheet1!S71_SubMunicipalVoteNo,$AC:$AC,Sheet1!S71_ItemType,$AD:$AD)</f>
        <v>0</v>
      </c>
      <c r="G254" s="953">
        <f>SUMIFS(Sheet1!S71_YTDActual,Sheet1!S71_SubMunicipalVoteNo,$AC:$AC,Sheet1!S71_ItemType,$AD:$AD)</f>
        <v>0</v>
      </c>
      <c r="H254" s="964">
        <f>SUMIFS(Sheet1!S71_YTDBudget,Sheet1!S71_SubMunicipalVoteNo,$AC:$AC,Sheet1!S71_ItemType,$AD:$AD)</f>
        <v>0</v>
      </c>
      <c r="I254" s="483">
        <f t="shared" si="27"/>
        <v>0</v>
      </c>
      <c r="J254" s="526" t="str">
        <f t="shared" si="28"/>
        <v/>
      </c>
      <c r="K254" s="965">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3"/>
        <v>8.4 - Roads</v>
      </c>
      <c r="B255" s="470"/>
      <c r="C255" s="963">
        <f>SUMIFS(Sheet1!S71_PYearAmount,Sheet1!S71_SubMunicipalVoteNo,$AC:$AC,Sheet1!S71_ItemType,$AD:$AD)</f>
        <v>55654811</v>
      </c>
      <c r="D255" s="952">
        <f>SUMIFS(Sheet1!S71_OriginalBudAmnt,Sheet1!S71_SubMunicipalVoteNo,$AC:$AC,Sheet1!S71_ItemType,$AD:$AD)</f>
        <v>27492328</v>
      </c>
      <c r="E255" s="953">
        <f>SUMIFS(Sheet1!S71_AdjustmentBudAmnt,Sheet1!S71_SubMunicipalVoteNo,$AC:$AC,Sheet1!S71_ItemType,$AD:$AD)</f>
        <v>0</v>
      </c>
      <c r="F255" s="964">
        <f>SUMIFS(Sheet1!S71_MonthlyActual,Sheet1!S71_SubMunicipalVoteNo,$AC:$AC,Sheet1!S71_ItemType,$AD:$AD)</f>
        <v>5143233</v>
      </c>
      <c r="G255" s="953">
        <f>SUMIFS(Sheet1!S71_YTDActual,Sheet1!S71_SubMunicipalVoteNo,$AC:$AC,Sheet1!S71_ItemType,$AD:$AD)</f>
        <v>5460214</v>
      </c>
      <c r="H255" s="964">
        <f>SUMIFS(Sheet1!S71_YTDBudget,Sheet1!S71_SubMunicipalVoteNo,$AC:$AC,Sheet1!S71_ItemType,$AD:$AD)</f>
        <v>4582054</v>
      </c>
      <c r="I255" s="483">
        <f t="shared" si="27"/>
        <v>878160</v>
      </c>
      <c r="J255" s="526">
        <f t="shared" si="28"/>
        <v>0.19165204076599709</v>
      </c>
      <c r="K255" s="965">
        <f>SUMIFS(Sheet1!S71_FullYearForecast,Sheet1!S71_SubMunicipalVoteNo,$AC:$AC,Sheet1!S71_ItemType,$AD:$AD)</f>
        <v>27492328</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3"/>
        <v/>
      </c>
      <c r="B256" s="470"/>
      <c r="C256" s="963">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4">
        <f>SUMIFS(Sheet1!S71_MonthlyActual,Sheet1!S71_SubMunicipalVoteNo,$AC:$AC,Sheet1!S71_ItemType,$AD:$AD)</f>
        <v>0</v>
      </c>
      <c r="G256" s="953">
        <f>SUMIFS(Sheet1!S71_YTDActual,Sheet1!S71_SubMunicipalVoteNo,$AC:$AC,Sheet1!S71_ItemType,$AD:$AD)</f>
        <v>0</v>
      </c>
      <c r="H256" s="964">
        <f>SUMIFS(Sheet1!S71_YTDBudget,Sheet1!S71_SubMunicipalVoteNo,$AC:$AC,Sheet1!S71_ItemType,$AD:$AD)</f>
        <v>0</v>
      </c>
      <c r="I256" s="483">
        <f t="shared" si="27"/>
        <v>0</v>
      </c>
      <c r="J256" s="526" t="str">
        <f t="shared" si="28"/>
        <v/>
      </c>
      <c r="K256" s="965">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3"/>
        <v/>
      </c>
      <c r="B257" s="470"/>
      <c r="C257" s="963">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4">
        <f>SUMIFS(Sheet1!S71_MonthlyActual,Sheet1!S71_SubMunicipalVoteNo,$AC:$AC,Sheet1!S71_ItemType,$AD:$AD)</f>
        <v>0</v>
      </c>
      <c r="G257" s="953">
        <f>SUMIFS(Sheet1!S71_YTDActual,Sheet1!S71_SubMunicipalVoteNo,$AC:$AC,Sheet1!S71_ItemType,$AD:$AD)</f>
        <v>0</v>
      </c>
      <c r="H257" s="964">
        <f>SUMIFS(Sheet1!S71_YTDBudget,Sheet1!S71_SubMunicipalVoteNo,$AC:$AC,Sheet1!S71_ItemType,$AD:$AD)</f>
        <v>0</v>
      </c>
      <c r="I257" s="483">
        <f t="shared" si="27"/>
        <v>0</v>
      </c>
      <c r="J257" s="526" t="str">
        <f t="shared" si="28"/>
        <v/>
      </c>
      <c r="K257" s="965">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3"/>
        <v/>
      </c>
      <c r="B258" s="470"/>
      <c r="C258" s="963">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4">
        <f>SUMIFS(Sheet1!S71_MonthlyActual,Sheet1!S71_SubMunicipalVoteNo,$AC:$AC,Sheet1!S71_ItemType,$AD:$AD)</f>
        <v>0</v>
      </c>
      <c r="G258" s="953">
        <f>SUMIFS(Sheet1!S71_YTDActual,Sheet1!S71_SubMunicipalVoteNo,$AC:$AC,Sheet1!S71_ItemType,$AD:$AD)</f>
        <v>0</v>
      </c>
      <c r="H258" s="964">
        <f>SUMIFS(Sheet1!S71_YTDBudget,Sheet1!S71_SubMunicipalVoteNo,$AC:$AC,Sheet1!S71_ItemType,$AD:$AD)</f>
        <v>0</v>
      </c>
      <c r="I258" s="483">
        <f t="shared" si="27"/>
        <v>0</v>
      </c>
      <c r="J258" s="526" t="str">
        <f t="shared" si="28"/>
        <v/>
      </c>
      <c r="K258" s="965">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3"/>
        <v/>
      </c>
      <c r="B259" s="470"/>
      <c r="C259" s="963">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4">
        <f>SUMIFS(Sheet1!S71_MonthlyActual,Sheet1!S71_SubMunicipalVoteNo,$AC:$AC,Sheet1!S71_ItemType,$AD:$AD)</f>
        <v>0</v>
      </c>
      <c r="G259" s="953">
        <f>SUMIFS(Sheet1!S71_YTDActual,Sheet1!S71_SubMunicipalVoteNo,$AC:$AC,Sheet1!S71_ItemType,$AD:$AD)</f>
        <v>0</v>
      </c>
      <c r="H259" s="964">
        <f>SUMIFS(Sheet1!S71_YTDBudget,Sheet1!S71_SubMunicipalVoteNo,$AC:$AC,Sheet1!S71_ItemType,$AD:$AD)</f>
        <v>0</v>
      </c>
      <c r="I259" s="483">
        <f t="shared" si="27"/>
        <v>0</v>
      </c>
      <c r="J259" s="526" t="str">
        <f t="shared" si="28"/>
        <v/>
      </c>
      <c r="K259" s="965">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3"/>
        <v/>
      </c>
      <c r="B260" s="470"/>
      <c r="C260" s="963">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4">
        <f>SUMIFS(Sheet1!S71_MonthlyActual,Sheet1!S71_SubMunicipalVoteNo,$AC:$AC,Sheet1!S71_ItemType,$AD:$AD)</f>
        <v>0</v>
      </c>
      <c r="G260" s="953">
        <f>SUMIFS(Sheet1!S71_YTDActual,Sheet1!S71_SubMunicipalVoteNo,$AC:$AC,Sheet1!S71_ItemType,$AD:$AD)</f>
        <v>0</v>
      </c>
      <c r="H260" s="964">
        <f>SUMIFS(Sheet1!S71_YTDBudget,Sheet1!S71_SubMunicipalVoteNo,$AC:$AC,Sheet1!S71_ItemType,$AD:$AD)</f>
        <v>0</v>
      </c>
      <c r="I260" s="483">
        <f t="shared" si="27"/>
        <v>0</v>
      </c>
      <c r="J260" s="526" t="str">
        <f t="shared" si="28"/>
        <v/>
      </c>
      <c r="K260" s="965">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3"/>
        <v/>
      </c>
      <c r="B261" s="470"/>
      <c r="C261" s="963">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4">
        <f>SUMIFS(Sheet1!S71_MonthlyActual,Sheet1!S71_SubMunicipalVoteNo,$AC:$AC,Sheet1!S71_ItemType,$AD:$AD)</f>
        <v>0</v>
      </c>
      <c r="G261" s="953">
        <f>SUMIFS(Sheet1!S71_YTDActual,Sheet1!S71_SubMunicipalVoteNo,$AC:$AC,Sheet1!S71_ItemType,$AD:$AD)</f>
        <v>0</v>
      </c>
      <c r="H261" s="964">
        <f>SUMIFS(Sheet1!S71_YTDBudget,Sheet1!S71_SubMunicipalVoteNo,$AC:$AC,Sheet1!S71_ItemType,$AD:$AD)</f>
        <v>0</v>
      </c>
      <c r="I261" s="483">
        <f t="shared" si="27"/>
        <v>0</v>
      </c>
      <c r="J261" s="526" t="str">
        <f t="shared" si="28"/>
        <v/>
      </c>
      <c r="K261" s="965">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5">SUM(C263:C272)</f>
        <v>67254</v>
      </c>
      <c r="D262" s="523">
        <f t="shared" si="35"/>
        <v>17746719</v>
      </c>
      <c r="E262" s="524">
        <f t="shared" si="35"/>
        <v>0</v>
      </c>
      <c r="F262" s="525">
        <f t="shared" si="35"/>
        <v>0</v>
      </c>
      <c r="G262" s="524">
        <f t="shared" si="35"/>
        <v>0</v>
      </c>
      <c r="H262" s="525">
        <f t="shared" si="35"/>
        <v>2957790</v>
      </c>
      <c r="I262" s="483">
        <f t="shared" ref="I262:I325" si="36">G262-H262</f>
        <v>-2957790</v>
      </c>
      <c r="J262" s="526">
        <f t="shared" ref="J262:J325" si="37">IF(I262=0,"",I262/H262)</f>
        <v>-1</v>
      </c>
      <c r="K262" s="527">
        <f t="shared" si="35"/>
        <v>17746719</v>
      </c>
      <c r="L262" s="535"/>
      <c r="M262" s="536"/>
      <c r="N262" s="536"/>
      <c r="O262" s="536"/>
      <c r="P262" s="536"/>
      <c r="Q262" s="536"/>
      <c r="R262" s="536"/>
      <c r="S262" s="536"/>
      <c r="T262" s="536"/>
      <c r="U262" s="536"/>
      <c r="V262" s="536"/>
      <c r="W262" s="536"/>
    </row>
    <row r="263" spans="1:30" ht="11.25" customHeight="1" x14ac:dyDescent="0.2">
      <c r="A263" s="528" t="str">
        <f t="shared" si="33"/>
        <v/>
      </c>
      <c r="B263" s="470"/>
      <c r="C263" s="963">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4">
        <f>SUMIFS(Sheet1!S71_MonthlyActual,Sheet1!S71_SubMunicipalVoteNo,$AC:$AC,Sheet1!S71_ItemType,$AD:$AD)</f>
        <v>0</v>
      </c>
      <c r="G263" s="953">
        <f>SUMIFS(Sheet1!S71_YTDActual,Sheet1!S71_SubMunicipalVoteNo,$AC:$AC,Sheet1!S71_ItemType,$AD:$AD)</f>
        <v>0</v>
      </c>
      <c r="H263" s="964">
        <f>SUMIFS(Sheet1!S71_YTDBudget,Sheet1!S71_SubMunicipalVoteNo,$AC:$AC,Sheet1!S71_ItemType,$AD:$AD)</f>
        <v>0</v>
      </c>
      <c r="I263" s="483">
        <f t="shared" si="36"/>
        <v>0</v>
      </c>
      <c r="J263" s="526" t="str">
        <f t="shared" si="37"/>
        <v/>
      </c>
      <c r="K263" s="965">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3"/>
        <v/>
      </c>
      <c r="B264" s="470"/>
      <c r="C264" s="963">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4">
        <f>SUMIFS(Sheet1!S71_MonthlyActual,Sheet1!S71_SubMunicipalVoteNo,$AC:$AC,Sheet1!S71_ItemType,$AD:$AD)</f>
        <v>0</v>
      </c>
      <c r="G264" s="953">
        <f>SUMIFS(Sheet1!S71_YTDActual,Sheet1!S71_SubMunicipalVoteNo,$AC:$AC,Sheet1!S71_ItemType,$AD:$AD)</f>
        <v>0</v>
      </c>
      <c r="H264" s="964">
        <f>SUMIFS(Sheet1!S71_YTDBudget,Sheet1!S71_SubMunicipalVoteNo,$AC:$AC,Sheet1!S71_ItemType,$AD:$AD)</f>
        <v>0</v>
      </c>
      <c r="I264" s="483">
        <f t="shared" si="36"/>
        <v>0</v>
      </c>
      <c r="J264" s="526" t="str">
        <f t="shared" si="37"/>
        <v/>
      </c>
      <c r="K264" s="965">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3"/>
        <v>9.3 - Public Safety</v>
      </c>
      <c r="B265" s="470"/>
      <c r="C265" s="963">
        <f>SUMIFS(Sheet1!S71_PYearAmount,Sheet1!S71_SubMunicipalVoteNo,$AC:$AC,Sheet1!S71_ItemType,$AD:$AD)</f>
        <v>67254</v>
      </c>
      <c r="D265" s="952">
        <f>SUMIFS(Sheet1!S71_OriginalBudAmnt,Sheet1!S71_SubMunicipalVoteNo,$AC:$AC,Sheet1!S71_ItemType,$AD:$AD)</f>
        <v>17746719</v>
      </c>
      <c r="E265" s="953">
        <f>SUMIFS(Sheet1!S71_AdjustmentBudAmnt,Sheet1!S71_SubMunicipalVoteNo,$AC:$AC,Sheet1!S71_ItemType,$AD:$AD)</f>
        <v>0</v>
      </c>
      <c r="F265" s="964">
        <f>SUMIFS(Sheet1!S71_MonthlyActual,Sheet1!S71_SubMunicipalVoteNo,$AC:$AC,Sheet1!S71_ItemType,$AD:$AD)</f>
        <v>0</v>
      </c>
      <c r="G265" s="953">
        <f>SUMIFS(Sheet1!S71_YTDActual,Sheet1!S71_SubMunicipalVoteNo,$AC:$AC,Sheet1!S71_ItemType,$AD:$AD)</f>
        <v>0</v>
      </c>
      <c r="H265" s="964">
        <f>SUMIFS(Sheet1!S71_YTDBudget,Sheet1!S71_SubMunicipalVoteNo,$AC:$AC,Sheet1!S71_ItemType,$AD:$AD)</f>
        <v>2957790</v>
      </c>
      <c r="I265" s="483">
        <f t="shared" si="36"/>
        <v>-2957790</v>
      </c>
      <c r="J265" s="526">
        <f t="shared" si="37"/>
        <v>-1</v>
      </c>
      <c r="K265" s="965">
        <f>SUMIFS(Sheet1!S71_FullYearForecast,Sheet1!S71_SubMunicipalVoteNo,$AC:$AC,Sheet1!S71_ItemType,$AD:$AD)</f>
        <v>17746719</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3"/>
        <v/>
      </c>
      <c r="B266" s="470"/>
      <c r="C266" s="963">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4">
        <f>SUMIFS(Sheet1!S71_MonthlyActual,Sheet1!S71_SubMunicipalVoteNo,$AC:$AC,Sheet1!S71_ItemType,$AD:$AD)</f>
        <v>0</v>
      </c>
      <c r="G266" s="953">
        <f>SUMIFS(Sheet1!S71_YTDActual,Sheet1!S71_SubMunicipalVoteNo,$AC:$AC,Sheet1!S71_ItemType,$AD:$AD)</f>
        <v>0</v>
      </c>
      <c r="H266" s="964">
        <f>SUMIFS(Sheet1!S71_YTDBudget,Sheet1!S71_SubMunicipalVoteNo,$AC:$AC,Sheet1!S71_ItemType,$AD:$AD)</f>
        <v>0</v>
      </c>
      <c r="I266" s="483">
        <f t="shared" si="36"/>
        <v>0</v>
      </c>
      <c r="J266" s="526" t="str">
        <f t="shared" si="37"/>
        <v/>
      </c>
      <c r="K266" s="965">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3"/>
        <v/>
      </c>
      <c r="B267" s="470"/>
      <c r="C267" s="963">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4">
        <f>SUMIFS(Sheet1!S71_MonthlyActual,Sheet1!S71_SubMunicipalVoteNo,$AC:$AC,Sheet1!S71_ItemType,$AD:$AD)</f>
        <v>0</v>
      </c>
      <c r="G267" s="953">
        <f>SUMIFS(Sheet1!S71_YTDActual,Sheet1!S71_SubMunicipalVoteNo,$AC:$AC,Sheet1!S71_ItemType,$AD:$AD)</f>
        <v>0</v>
      </c>
      <c r="H267" s="964">
        <f>SUMIFS(Sheet1!S71_YTDBudget,Sheet1!S71_SubMunicipalVoteNo,$AC:$AC,Sheet1!S71_ItemType,$AD:$AD)</f>
        <v>0</v>
      </c>
      <c r="I267" s="483">
        <f t="shared" si="36"/>
        <v>0</v>
      </c>
      <c r="J267" s="526" t="str">
        <f t="shared" si="37"/>
        <v/>
      </c>
      <c r="K267" s="965">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3"/>
        <v/>
      </c>
      <c r="B268" s="470"/>
      <c r="C268" s="963">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4">
        <f>SUMIFS(Sheet1!S71_MonthlyActual,Sheet1!S71_SubMunicipalVoteNo,$AC:$AC,Sheet1!S71_ItemType,$AD:$AD)</f>
        <v>0</v>
      </c>
      <c r="G268" s="953">
        <f>SUMIFS(Sheet1!S71_YTDActual,Sheet1!S71_SubMunicipalVoteNo,$AC:$AC,Sheet1!S71_ItemType,$AD:$AD)</f>
        <v>0</v>
      </c>
      <c r="H268" s="964">
        <f>SUMIFS(Sheet1!S71_YTDBudget,Sheet1!S71_SubMunicipalVoteNo,$AC:$AC,Sheet1!S71_ItemType,$AD:$AD)</f>
        <v>0</v>
      </c>
      <c r="I268" s="483">
        <f t="shared" si="36"/>
        <v>0</v>
      </c>
      <c r="J268" s="526" t="str">
        <f t="shared" si="37"/>
        <v/>
      </c>
      <c r="K268" s="965">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3"/>
        <v/>
      </c>
      <c r="B269" s="470"/>
      <c r="C269" s="963">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4">
        <f>SUMIFS(Sheet1!S71_MonthlyActual,Sheet1!S71_SubMunicipalVoteNo,$AC:$AC,Sheet1!S71_ItemType,$AD:$AD)</f>
        <v>0</v>
      </c>
      <c r="G269" s="953">
        <f>SUMIFS(Sheet1!S71_YTDActual,Sheet1!S71_SubMunicipalVoteNo,$AC:$AC,Sheet1!S71_ItemType,$AD:$AD)</f>
        <v>0</v>
      </c>
      <c r="H269" s="964">
        <f>SUMIFS(Sheet1!S71_YTDBudget,Sheet1!S71_SubMunicipalVoteNo,$AC:$AC,Sheet1!S71_ItemType,$AD:$AD)</f>
        <v>0</v>
      </c>
      <c r="I269" s="483">
        <f t="shared" si="36"/>
        <v>0</v>
      </c>
      <c r="J269" s="526" t="str">
        <f t="shared" si="37"/>
        <v/>
      </c>
      <c r="K269" s="965">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3"/>
        <v/>
      </c>
      <c r="B270" s="470"/>
      <c r="C270" s="963">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4">
        <f>SUMIFS(Sheet1!S71_MonthlyActual,Sheet1!S71_SubMunicipalVoteNo,$AC:$AC,Sheet1!S71_ItemType,$AD:$AD)</f>
        <v>0</v>
      </c>
      <c r="G270" s="953">
        <f>SUMIFS(Sheet1!S71_YTDActual,Sheet1!S71_SubMunicipalVoteNo,$AC:$AC,Sheet1!S71_ItemType,$AD:$AD)</f>
        <v>0</v>
      </c>
      <c r="H270" s="964">
        <f>SUMIFS(Sheet1!S71_YTDBudget,Sheet1!S71_SubMunicipalVoteNo,$AC:$AC,Sheet1!S71_ItemType,$AD:$AD)</f>
        <v>0</v>
      </c>
      <c r="I270" s="483">
        <f t="shared" si="36"/>
        <v>0</v>
      </c>
      <c r="J270" s="526" t="str">
        <f t="shared" si="37"/>
        <v/>
      </c>
      <c r="K270" s="965">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3"/>
        <v/>
      </c>
      <c r="B271" s="470"/>
      <c r="C271" s="963">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4">
        <f>SUMIFS(Sheet1!S71_MonthlyActual,Sheet1!S71_SubMunicipalVoteNo,$AC:$AC,Sheet1!S71_ItemType,$AD:$AD)</f>
        <v>0</v>
      </c>
      <c r="G271" s="953">
        <f>SUMIFS(Sheet1!S71_YTDActual,Sheet1!S71_SubMunicipalVoteNo,$AC:$AC,Sheet1!S71_ItemType,$AD:$AD)</f>
        <v>0</v>
      </c>
      <c r="H271" s="964">
        <f>SUMIFS(Sheet1!S71_YTDBudget,Sheet1!S71_SubMunicipalVoteNo,$AC:$AC,Sheet1!S71_ItemType,$AD:$AD)</f>
        <v>0</v>
      </c>
      <c r="I271" s="483">
        <f t="shared" si="36"/>
        <v>0</v>
      </c>
      <c r="J271" s="526" t="str">
        <f t="shared" si="37"/>
        <v/>
      </c>
      <c r="K271" s="965">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3"/>
        <v/>
      </c>
      <c r="B272" s="470"/>
      <c r="C272" s="963">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4">
        <f>SUMIFS(Sheet1!S71_MonthlyActual,Sheet1!S71_SubMunicipalVoteNo,$AC:$AC,Sheet1!S71_ItemType,$AD:$AD)</f>
        <v>0</v>
      </c>
      <c r="G272" s="953">
        <f>SUMIFS(Sheet1!S71_YTDActual,Sheet1!S71_SubMunicipalVoteNo,$AC:$AC,Sheet1!S71_ItemType,$AD:$AD)</f>
        <v>0</v>
      </c>
      <c r="H272" s="964">
        <f>SUMIFS(Sheet1!S71_YTDBudget,Sheet1!S71_SubMunicipalVoteNo,$AC:$AC,Sheet1!S71_ItemType,$AD:$AD)</f>
        <v>0</v>
      </c>
      <c r="I272" s="483">
        <f t="shared" si="36"/>
        <v>0</v>
      </c>
      <c r="J272" s="526" t="str">
        <f t="shared" si="37"/>
        <v/>
      </c>
      <c r="K272" s="965">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8">SUM(C274:C283)</f>
        <v>31178581</v>
      </c>
      <c r="D273" s="523">
        <f t="shared" si="38"/>
        <v>22746494</v>
      </c>
      <c r="E273" s="524">
        <f t="shared" si="38"/>
        <v>0</v>
      </c>
      <c r="F273" s="525">
        <f t="shared" si="38"/>
        <v>4799053</v>
      </c>
      <c r="G273" s="524">
        <f t="shared" si="38"/>
        <v>6852058</v>
      </c>
      <c r="H273" s="525">
        <f t="shared" si="38"/>
        <v>3791086</v>
      </c>
      <c r="I273" s="483">
        <f t="shared" si="36"/>
        <v>3060972</v>
      </c>
      <c r="J273" s="526">
        <f t="shared" si="37"/>
        <v>0.80741296821016462</v>
      </c>
      <c r="K273" s="527">
        <f t="shared" si="38"/>
        <v>22746494</v>
      </c>
      <c r="L273" s="535"/>
      <c r="M273" s="536"/>
      <c r="N273" s="536"/>
      <c r="O273" s="536"/>
      <c r="P273" s="536"/>
      <c r="Q273" s="536"/>
      <c r="R273" s="536"/>
      <c r="S273" s="536"/>
      <c r="T273" s="536"/>
      <c r="U273" s="536"/>
      <c r="V273" s="536"/>
      <c r="W273" s="536"/>
    </row>
    <row r="274" spans="1:30" ht="11.25" customHeight="1" x14ac:dyDescent="0.2">
      <c r="A274" s="528" t="str">
        <f t="shared" si="33"/>
        <v/>
      </c>
      <c r="B274" s="470"/>
      <c r="C274" s="963">
        <f>SUMIFS(Sheet1!S71_PYearAmount,Sheet1!S71_SubMunicipalVoteNo,$AC:$AC,Sheet1!S71_ItemType,$AD:$AD)</f>
        <v>0</v>
      </c>
      <c r="D274" s="952">
        <f>SUMIFS(Sheet1!S71_OriginalBudAmnt,Sheet1!S71_SubMunicipalVoteNo,$AC:$AC,Sheet1!S71_ItemType,$AD:$AD)</f>
        <v>0</v>
      </c>
      <c r="E274" s="953">
        <f>SUMIFS(Sheet1!S71_AdjustmentBudAmnt,Sheet1!S71_SubMunicipalVoteNo,$AC:$AC,Sheet1!S71_ItemType,$AD:$AD)</f>
        <v>0</v>
      </c>
      <c r="F274" s="964">
        <f>SUMIFS(Sheet1!S71_MonthlyActual,Sheet1!S71_SubMunicipalVoteNo,$AC:$AC,Sheet1!S71_ItemType,$AD:$AD)</f>
        <v>0</v>
      </c>
      <c r="G274" s="953">
        <f>SUMIFS(Sheet1!S71_YTDActual,Sheet1!S71_SubMunicipalVoteNo,$AC:$AC,Sheet1!S71_ItemType,$AD:$AD)</f>
        <v>0</v>
      </c>
      <c r="H274" s="964">
        <f>SUMIFS(Sheet1!S71_YTDBudget,Sheet1!S71_SubMunicipalVoteNo,$AC:$AC,Sheet1!S71_ItemType,$AD:$AD)</f>
        <v>0</v>
      </c>
      <c r="I274" s="483">
        <f t="shared" si="36"/>
        <v>0</v>
      </c>
      <c r="J274" s="526" t="str">
        <f t="shared" si="37"/>
        <v/>
      </c>
      <c r="K274" s="965">
        <f>SUMIFS(Sheet1!S71_FullYearForecast,Sheet1!S71_SubMunicipalVoteNo,$AC:$AC,Sheet1!S71_ItemType,$AD:$AD)</f>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3"/>
        <v>10.2 - Solid Waste Disposal (Landfill Sites)</v>
      </c>
      <c r="B275" s="470"/>
      <c r="C275" s="963">
        <f>SUMIFS(Sheet1!S71_PYearAmount,Sheet1!S71_SubMunicipalVoteNo,$AC:$AC,Sheet1!S71_ItemType,$AD:$AD)</f>
        <v>28934809</v>
      </c>
      <c r="D275" s="952">
        <f>SUMIFS(Sheet1!S71_OriginalBudAmnt,Sheet1!S71_SubMunicipalVoteNo,$AC:$AC,Sheet1!S71_ItemType,$AD:$AD)</f>
        <v>18971175</v>
      </c>
      <c r="E275" s="953">
        <f>SUMIFS(Sheet1!S71_AdjustmentBudAmnt,Sheet1!S71_SubMunicipalVoteNo,$AC:$AC,Sheet1!S71_ItemType,$AD:$AD)</f>
        <v>0</v>
      </c>
      <c r="F275" s="964">
        <f>SUMIFS(Sheet1!S71_MonthlyActual,Sheet1!S71_SubMunicipalVoteNo,$AC:$AC,Sheet1!S71_ItemType,$AD:$AD)</f>
        <v>4583652</v>
      </c>
      <c r="G275" s="953">
        <f>SUMIFS(Sheet1!S71_YTDActual,Sheet1!S71_SubMunicipalVoteNo,$AC:$AC,Sheet1!S71_ItemType,$AD:$AD)</f>
        <v>6467544</v>
      </c>
      <c r="H275" s="964">
        <f>SUMIFS(Sheet1!S71_YTDBudget,Sheet1!S71_SubMunicipalVoteNo,$AC:$AC,Sheet1!S71_ItemType,$AD:$AD)</f>
        <v>3161864</v>
      </c>
      <c r="I275" s="483">
        <f t="shared" si="36"/>
        <v>3305680</v>
      </c>
      <c r="J275" s="526">
        <f t="shared" si="37"/>
        <v>1.0454845622708631</v>
      </c>
      <c r="K275" s="965">
        <f>SUMIFS(Sheet1!S71_FullYearForecast,Sheet1!S71_SubMunicipalVoteNo,$AC:$AC,Sheet1!S71_ItemType,$AD:$AD)</f>
        <v>18971175</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3"/>
        <v>10.3 - Solid Waste Removal</v>
      </c>
      <c r="B276" s="470"/>
      <c r="C276" s="963">
        <f>SUMIFS(Sheet1!S71_PYearAmount,Sheet1!S71_SubMunicipalVoteNo,$AC:$AC,Sheet1!S71_ItemType,$AD:$AD)</f>
        <v>2243772</v>
      </c>
      <c r="D276" s="952">
        <f>SUMIFS(Sheet1!S71_OriginalBudAmnt,Sheet1!S71_SubMunicipalVoteNo,$AC:$AC,Sheet1!S71_ItemType,$AD:$AD)</f>
        <v>3775319</v>
      </c>
      <c r="E276" s="953">
        <f>SUMIFS(Sheet1!S71_AdjustmentBudAmnt,Sheet1!S71_SubMunicipalVoteNo,$AC:$AC,Sheet1!S71_ItemType,$AD:$AD)</f>
        <v>0</v>
      </c>
      <c r="F276" s="964">
        <f>SUMIFS(Sheet1!S71_MonthlyActual,Sheet1!S71_SubMunicipalVoteNo,$AC:$AC,Sheet1!S71_ItemType,$AD:$AD)</f>
        <v>215401</v>
      </c>
      <c r="G276" s="953">
        <f>SUMIFS(Sheet1!S71_YTDActual,Sheet1!S71_SubMunicipalVoteNo,$AC:$AC,Sheet1!S71_ItemType,$AD:$AD)</f>
        <v>384514</v>
      </c>
      <c r="H276" s="964">
        <f>SUMIFS(Sheet1!S71_YTDBudget,Sheet1!S71_SubMunicipalVoteNo,$AC:$AC,Sheet1!S71_ItemType,$AD:$AD)</f>
        <v>629222</v>
      </c>
      <c r="I276" s="483">
        <f t="shared" si="36"/>
        <v>-244708</v>
      </c>
      <c r="J276" s="526">
        <f t="shared" si="37"/>
        <v>-0.38890566445547042</v>
      </c>
      <c r="K276" s="965">
        <f>SUMIFS(Sheet1!S71_FullYearForecast,Sheet1!S71_SubMunicipalVoteNo,$AC:$AC,Sheet1!S71_ItemType,$AD:$AD)</f>
        <v>3775319</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3"/>
        <v>10.4 - Pollution Control</v>
      </c>
      <c r="B277" s="470"/>
      <c r="C277" s="963">
        <f>SUMIFS(Sheet1!S71_PYearAmount,Sheet1!S71_SubMunicipalVoteNo,$AC:$AC,Sheet1!S71_ItemType,$AD:$AD)</f>
        <v>0</v>
      </c>
      <c r="D277" s="952">
        <f>SUMIFS(Sheet1!S71_OriginalBudAmnt,Sheet1!S71_SubMunicipalVoteNo,$AC:$AC,Sheet1!S71_ItemType,$AD:$AD)</f>
        <v>0</v>
      </c>
      <c r="E277" s="953">
        <f>SUMIFS(Sheet1!S71_AdjustmentBudAmnt,Sheet1!S71_SubMunicipalVoteNo,$AC:$AC,Sheet1!S71_ItemType,$AD:$AD)</f>
        <v>0</v>
      </c>
      <c r="F277" s="964">
        <f>SUMIFS(Sheet1!S71_MonthlyActual,Sheet1!S71_SubMunicipalVoteNo,$AC:$AC,Sheet1!S71_ItemType,$AD:$AD)</f>
        <v>0</v>
      </c>
      <c r="G277" s="953">
        <f>SUMIFS(Sheet1!S71_YTDActual,Sheet1!S71_SubMunicipalVoteNo,$AC:$AC,Sheet1!S71_ItemType,$AD:$AD)</f>
        <v>0</v>
      </c>
      <c r="H277" s="964">
        <f>SUMIFS(Sheet1!S71_YTDBudget,Sheet1!S71_SubMunicipalVoteNo,$AC:$AC,Sheet1!S71_ItemType,$AD:$AD)</f>
        <v>0</v>
      </c>
      <c r="I277" s="483">
        <f t="shared" si="36"/>
        <v>0</v>
      </c>
      <c r="J277" s="526" t="str">
        <f t="shared" si="37"/>
        <v/>
      </c>
      <c r="K277" s="965">
        <f>SUMIFS(Sheet1!S71_FullYearForecast,Sheet1!S71_SubMunicipalVoteNo,$AC:$AC,Sheet1!S71_ItemType,$AD:$AD)</f>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3"/>
        <v/>
      </c>
      <c r="B278" s="470"/>
      <c r="C278" s="963">
        <f>SUMIFS(Sheet1!S71_PYearAmount,Sheet1!S71_SubMunicipalVoteNo,$AC:$AC,Sheet1!S71_ItemType,$AD:$AD)</f>
        <v>0</v>
      </c>
      <c r="D278" s="952">
        <f>SUMIFS(Sheet1!S71_OriginalBudAmnt,Sheet1!S71_SubMunicipalVoteNo,$AC:$AC,Sheet1!S71_ItemType,$AD:$AD)</f>
        <v>0</v>
      </c>
      <c r="E278" s="953">
        <f>SUMIFS(Sheet1!S71_AdjustmentBudAmnt,Sheet1!S71_SubMunicipalVoteNo,$AC:$AC,Sheet1!S71_ItemType,$AD:$AD)</f>
        <v>0</v>
      </c>
      <c r="F278" s="964">
        <f>SUMIFS(Sheet1!S71_MonthlyActual,Sheet1!S71_SubMunicipalVoteNo,$AC:$AC,Sheet1!S71_ItemType,$AD:$AD)</f>
        <v>0</v>
      </c>
      <c r="G278" s="953">
        <f>SUMIFS(Sheet1!S71_YTDActual,Sheet1!S71_SubMunicipalVoteNo,$AC:$AC,Sheet1!S71_ItemType,$AD:$AD)</f>
        <v>0</v>
      </c>
      <c r="H278" s="964">
        <f>SUMIFS(Sheet1!S71_YTDBudget,Sheet1!S71_SubMunicipalVoteNo,$AC:$AC,Sheet1!S71_ItemType,$AD:$AD)</f>
        <v>0</v>
      </c>
      <c r="I278" s="483">
        <f t="shared" si="36"/>
        <v>0</v>
      </c>
      <c r="J278" s="526" t="str">
        <f t="shared" si="37"/>
        <v/>
      </c>
      <c r="K278" s="965">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3"/>
        <v/>
      </c>
      <c r="B279" s="470"/>
      <c r="C279" s="963">
        <f>SUMIFS(Sheet1!S71_PYearAmount,Sheet1!S71_SubMunicipalVoteNo,$AC:$AC,Sheet1!S71_ItemType,$AD:$AD)</f>
        <v>0</v>
      </c>
      <c r="D279" s="952">
        <f>SUMIFS(Sheet1!S71_OriginalBudAmnt,Sheet1!S71_SubMunicipalVoteNo,$AC:$AC,Sheet1!S71_ItemType,$AD:$AD)</f>
        <v>0</v>
      </c>
      <c r="E279" s="953">
        <f>SUMIFS(Sheet1!S71_AdjustmentBudAmnt,Sheet1!S71_SubMunicipalVoteNo,$AC:$AC,Sheet1!S71_ItemType,$AD:$AD)</f>
        <v>0</v>
      </c>
      <c r="F279" s="964">
        <f>SUMIFS(Sheet1!S71_MonthlyActual,Sheet1!S71_SubMunicipalVoteNo,$AC:$AC,Sheet1!S71_ItemType,$AD:$AD)</f>
        <v>0</v>
      </c>
      <c r="G279" s="953">
        <f>SUMIFS(Sheet1!S71_YTDActual,Sheet1!S71_SubMunicipalVoteNo,$AC:$AC,Sheet1!S71_ItemType,$AD:$AD)</f>
        <v>0</v>
      </c>
      <c r="H279" s="964">
        <f>SUMIFS(Sheet1!S71_YTDBudget,Sheet1!S71_SubMunicipalVoteNo,$AC:$AC,Sheet1!S71_ItemType,$AD:$AD)</f>
        <v>0</v>
      </c>
      <c r="I279" s="483">
        <f t="shared" si="36"/>
        <v>0</v>
      </c>
      <c r="J279" s="526" t="str">
        <f t="shared" si="37"/>
        <v/>
      </c>
      <c r="K279" s="965">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3"/>
        <v/>
      </c>
      <c r="B280" s="470"/>
      <c r="C280" s="963">
        <f>SUMIFS(Sheet1!S71_PYearAmount,Sheet1!S71_SubMunicipalVoteNo,$AC:$AC,Sheet1!S71_ItemType,$AD:$AD)</f>
        <v>0</v>
      </c>
      <c r="D280" s="952">
        <f>SUMIFS(Sheet1!S71_OriginalBudAmnt,Sheet1!S71_SubMunicipalVoteNo,$AC:$AC,Sheet1!S71_ItemType,$AD:$AD)</f>
        <v>0</v>
      </c>
      <c r="E280" s="953">
        <f>SUMIFS(Sheet1!S71_AdjustmentBudAmnt,Sheet1!S71_SubMunicipalVoteNo,$AC:$AC,Sheet1!S71_ItemType,$AD:$AD)</f>
        <v>0</v>
      </c>
      <c r="F280" s="964">
        <f>SUMIFS(Sheet1!S71_MonthlyActual,Sheet1!S71_SubMunicipalVoteNo,$AC:$AC,Sheet1!S71_ItemType,$AD:$AD)</f>
        <v>0</v>
      </c>
      <c r="G280" s="953">
        <f>SUMIFS(Sheet1!S71_YTDActual,Sheet1!S71_SubMunicipalVoteNo,$AC:$AC,Sheet1!S71_ItemType,$AD:$AD)</f>
        <v>0</v>
      </c>
      <c r="H280" s="964">
        <f>SUMIFS(Sheet1!S71_YTDBudget,Sheet1!S71_SubMunicipalVoteNo,$AC:$AC,Sheet1!S71_ItemType,$AD:$AD)</f>
        <v>0</v>
      </c>
      <c r="I280" s="483">
        <f t="shared" si="36"/>
        <v>0</v>
      </c>
      <c r="J280" s="526" t="str">
        <f t="shared" si="37"/>
        <v/>
      </c>
      <c r="K280" s="965">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3"/>
        <v/>
      </c>
      <c r="B281" s="470"/>
      <c r="C281" s="963">
        <f>SUMIFS(Sheet1!S71_PYearAmount,Sheet1!S71_SubMunicipalVoteNo,$AC:$AC,Sheet1!S71_ItemType,$AD:$AD)</f>
        <v>0</v>
      </c>
      <c r="D281" s="952">
        <f>SUMIFS(Sheet1!S71_OriginalBudAmnt,Sheet1!S71_SubMunicipalVoteNo,$AC:$AC,Sheet1!S71_ItemType,$AD:$AD)</f>
        <v>0</v>
      </c>
      <c r="E281" s="953">
        <f>SUMIFS(Sheet1!S71_AdjustmentBudAmnt,Sheet1!S71_SubMunicipalVoteNo,$AC:$AC,Sheet1!S71_ItemType,$AD:$AD)</f>
        <v>0</v>
      </c>
      <c r="F281" s="964">
        <f>SUMIFS(Sheet1!S71_MonthlyActual,Sheet1!S71_SubMunicipalVoteNo,$AC:$AC,Sheet1!S71_ItemType,$AD:$AD)</f>
        <v>0</v>
      </c>
      <c r="G281" s="953">
        <f>SUMIFS(Sheet1!S71_YTDActual,Sheet1!S71_SubMunicipalVoteNo,$AC:$AC,Sheet1!S71_ItemType,$AD:$AD)</f>
        <v>0</v>
      </c>
      <c r="H281" s="964">
        <f>SUMIFS(Sheet1!S71_YTDBudget,Sheet1!S71_SubMunicipalVoteNo,$AC:$AC,Sheet1!S71_ItemType,$AD:$AD)</f>
        <v>0</v>
      </c>
      <c r="I281" s="483">
        <f t="shared" si="36"/>
        <v>0</v>
      </c>
      <c r="J281" s="526" t="str">
        <f t="shared" si="37"/>
        <v/>
      </c>
      <c r="K281" s="965">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3"/>
        <v/>
      </c>
      <c r="B282" s="470"/>
      <c r="C282" s="963">
        <f>SUMIFS(Sheet1!S71_PYearAmount,Sheet1!S71_SubMunicipalVoteNo,$AC:$AC,Sheet1!S71_ItemType,$AD:$AD)</f>
        <v>0</v>
      </c>
      <c r="D282" s="952">
        <f>SUMIFS(Sheet1!S71_OriginalBudAmnt,Sheet1!S71_SubMunicipalVoteNo,$AC:$AC,Sheet1!S71_ItemType,$AD:$AD)</f>
        <v>0</v>
      </c>
      <c r="E282" s="953">
        <f>SUMIFS(Sheet1!S71_AdjustmentBudAmnt,Sheet1!S71_SubMunicipalVoteNo,$AC:$AC,Sheet1!S71_ItemType,$AD:$AD)</f>
        <v>0</v>
      </c>
      <c r="F282" s="964">
        <f>SUMIFS(Sheet1!S71_MonthlyActual,Sheet1!S71_SubMunicipalVoteNo,$AC:$AC,Sheet1!S71_ItemType,$AD:$AD)</f>
        <v>0</v>
      </c>
      <c r="G282" s="953">
        <f>SUMIFS(Sheet1!S71_YTDActual,Sheet1!S71_SubMunicipalVoteNo,$AC:$AC,Sheet1!S71_ItemType,$AD:$AD)</f>
        <v>0</v>
      </c>
      <c r="H282" s="964">
        <f>SUMIFS(Sheet1!S71_YTDBudget,Sheet1!S71_SubMunicipalVoteNo,$AC:$AC,Sheet1!S71_ItemType,$AD:$AD)</f>
        <v>0</v>
      </c>
      <c r="I282" s="483">
        <f t="shared" si="36"/>
        <v>0</v>
      </c>
      <c r="J282" s="526" t="str">
        <f t="shared" si="37"/>
        <v/>
      </c>
      <c r="K282" s="965">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3"/>
        <v/>
      </c>
      <c r="B283" s="470"/>
      <c r="C283" s="963">
        <f>SUMIFS(Sheet1!S71_PYearAmount,Sheet1!S71_SubMunicipalVoteNo,$AC:$AC,Sheet1!S71_ItemType,$AD:$AD)</f>
        <v>0</v>
      </c>
      <c r="D283" s="952">
        <f>SUMIFS(Sheet1!S71_OriginalBudAmnt,Sheet1!S71_SubMunicipalVoteNo,$AC:$AC,Sheet1!S71_ItemType,$AD:$AD)</f>
        <v>0</v>
      </c>
      <c r="E283" s="953">
        <f>SUMIFS(Sheet1!S71_AdjustmentBudAmnt,Sheet1!S71_SubMunicipalVoteNo,$AC:$AC,Sheet1!S71_ItemType,$AD:$AD)</f>
        <v>0</v>
      </c>
      <c r="F283" s="964">
        <f>SUMIFS(Sheet1!S71_MonthlyActual,Sheet1!S71_SubMunicipalVoteNo,$AC:$AC,Sheet1!S71_ItemType,$AD:$AD)</f>
        <v>0</v>
      </c>
      <c r="G283" s="953">
        <f>SUMIFS(Sheet1!S71_YTDActual,Sheet1!S71_SubMunicipalVoteNo,$AC:$AC,Sheet1!S71_ItemType,$AD:$AD)</f>
        <v>0</v>
      </c>
      <c r="H283" s="964">
        <f>SUMIFS(Sheet1!S71_YTDBudget,Sheet1!S71_SubMunicipalVoteNo,$AC:$AC,Sheet1!S71_ItemType,$AD:$AD)</f>
        <v>0</v>
      </c>
      <c r="I283" s="483">
        <f t="shared" si="36"/>
        <v>0</v>
      </c>
      <c r="J283" s="526" t="str">
        <f t="shared" si="37"/>
        <v/>
      </c>
      <c r="K283" s="965">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39">SUM(C285:C294)</f>
        <v>502430</v>
      </c>
      <c r="D284" s="523">
        <f t="shared" si="39"/>
        <v>600000</v>
      </c>
      <c r="E284" s="524">
        <f t="shared" si="39"/>
        <v>0</v>
      </c>
      <c r="F284" s="525">
        <f t="shared" si="39"/>
        <v>0</v>
      </c>
      <c r="G284" s="524">
        <f t="shared" si="39"/>
        <v>0</v>
      </c>
      <c r="H284" s="525">
        <f t="shared" si="39"/>
        <v>100000</v>
      </c>
      <c r="I284" s="483">
        <f t="shared" si="36"/>
        <v>-100000</v>
      </c>
      <c r="J284" s="526">
        <f t="shared" si="37"/>
        <v>-1</v>
      </c>
      <c r="K284" s="527">
        <f t="shared" si="39"/>
        <v>600000</v>
      </c>
      <c r="L284" s="535"/>
      <c r="M284" s="536"/>
      <c r="N284" s="536"/>
      <c r="O284" s="536"/>
      <c r="P284" s="536"/>
      <c r="Q284" s="536"/>
      <c r="R284" s="536"/>
      <c r="S284" s="536"/>
      <c r="T284" s="536"/>
      <c r="U284" s="536"/>
      <c r="V284" s="536"/>
      <c r="W284" s="536"/>
    </row>
    <row r="285" spans="1:30" ht="11.25" customHeight="1" x14ac:dyDescent="0.2">
      <c r="A285" s="528" t="str">
        <f t="shared" si="33"/>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564">
        <f>SUMIFS(Sheet1!S71_YTDBudget,Sheet1!S71_SubMunicipalVoteNo,$AC:$AC,Sheet1!S71_ItemType,$AD:$AD)</f>
        <v>0</v>
      </c>
      <c r="I285" s="483">
        <f t="shared" si="36"/>
        <v>0</v>
      </c>
      <c r="J285" s="526" t="str">
        <f t="shared" si="37"/>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3"/>
        <v>11.2 - Sports Grounds and Stadiums</v>
      </c>
      <c r="B286" s="470"/>
      <c r="C286" s="963">
        <f>SUMIFS(Sheet1!S71_PYearAmount,Sheet1!S71_SubMunicipalVoteNo,$AC:$AC,Sheet1!S71_ItemType,$AD:$AD)</f>
        <v>502430</v>
      </c>
      <c r="D286" s="952">
        <f>SUMIFS(Sheet1!S71_OriginalBudAmnt,Sheet1!S71_SubMunicipalVoteNo,$AC:$AC,Sheet1!S71_ItemType,$AD:$AD)</f>
        <v>600000</v>
      </c>
      <c r="E286" s="953">
        <f>SUMIFS(Sheet1!S71_AdjustmentBudAmnt,Sheet1!S71_SubMunicipalVoteNo,$AC:$AC,Sheet1!S71_ItemType,$AD:$AD)</f>
        <v>0</v>
      </c>
      <c r="F286" s="964">
        <f>SUMIFS(Sheet1!S71_MonthlyActual,Sheet1!S71_SubMunicipalVoteNo,$AC:$AC,Sheet1!S71_ItemType,$AD:$AD)</f>
        <v>0</v>
      </c>
      <c r="G286" s="953">
        <f>SUMIFS(Sheet1!S71_YTDActual,Sheet1!S71_SubMunicipalVoteNo,$AC:$AC,Sheet1!S71_ItemType,$AD:$AD)</f>
        <v>0</v>
      </c>
      <c r="H286" s="964">
        <f>SUMIFS(Sheet1!S71_YTDBudget,Sheet1!S71_SubMunicipalVoteNo,$AC:$AC,Sheet1!S71_ItemType,$AD:$AD)</f>
        <v>100000</v>
      </c>
      <c r="I286" s="483">
        <f t="shared" si="36"/>
        <v>-100000</v>
      </c>
      <c r="J286" s="526">
        <f t="shared" si="37"/>
        <v>-1</v>
      </c>
      <c r="K286" s="965">
        <f>SUMIFS(Sheet1!S71_FullYearForecast,Sheet1!S71_SubMunicipalVoteNo,$AC:$AC,Sheet1!S71_ItemType,$AD:$AD)</f>
        <v>600000</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3"/>
        <v/>
      </c>
      <c r="B287" s="470"/>
      <c r="C287" s="963">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4">
        <f>SUMIFS(Sheet1!S71_MonthlyActual,Sheet1!S71_SubMunicipalVoteNo,$AC:$AC,Sheet1!S71_ItemType,$AD:$AD)</f>
        <v>0</v>
      </c>
      <c r="G287" s="953">
        <f>SUMIFS(Sheet1!S71_YTDActual,Sheet1!S71_SubMunicipalVoteNo,$AC:$AC,Sheet1!S71_ItemType,$AD:$AD)</f>
        <v>0</v>
      </c>
      <c r="H287" s="964">
        <f>SUMIFS(Sheet1!S71_YTDBudget,Sheet1!S71_SubMunicipalVoteNo,$AC:$AC,Sheet1!S71_ItemType,$AD:$AD)</f>
        <v>0</v>
      </c>
      <c r="I287" s="483">
        <f t="shared" si="36"/>
        <v>0</v>
      </c>
      <c r="J287" s="526" t="str">
        <f t="shared" si="37"/>
        <v/>
      </c>
      <c r="K287" s="965">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3"/>
        <v/>
      </c>
      <c r="B288" s="470"/>
      <c r="C288" s="963">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4">
        <f>SUMIFS(Sheet1!S71_MonthlyActual,Sheet1!S71_SubMunicipalVoteNo,$AC:$AC,Sheet1!S71_ItemType,$AD:$AD)</f>
        <v>0</v>
      </c>
      <c r="G288" s="953">
        <f>SUMIFS(Sheet1!S71_YTDActual,Sheet1!S71_SubMunicipalVoteNo,$AC:$AC,Sheet1!S71_ItemType,$AD:$AD)</f>
        <v>0</v>
      </c>
      <c r="H288" s="964">
        <f>SUMIFS(Sheet1!S71_YTDBudget,Sheet1!S71_SubMunicipalVoteNo,$AC:$AC,Sheet1!S71_ItemType,$AD:$AD)</f>
        <v>0</v>
      </c>
      <c r="I288" s="483">
        <f t="shared" si="36"/>
        <v>0</v>
      </c>
      <c r="J288" s="526" t="str">
        <f t="shared" si="37"/>
        <v/>
      </c>
      <c r="K288" s="965">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3"/>
        <v/>
      </c>
      <c r="B289" s="470"/>
      <c r="C289" s="963">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4">
        <f>SUMIFS(Sheet1!S71_MonthlyActual,Sheet1!S71_SubMunicipalVoteNo,$AC:$AC,Sheet1!S71_ItemType,$AD:$AD)</f>
        <v>0</v>
      </c>
      <c r="G289" s="953">
        <f>SUMIFS(Sheet1!S71_YTDActual,Sheet1!S71_SubMunicipalVoteNo,$AC:$AC,Sheet1!S71_ItemType,$AD:$AD)</f>
        <v>0</v>
      </c>
      <c r="H289" s="964">
        <f>SUMIFS(Sheet1!S71_YTDBudget,Sheet1!S71_SubMunicipalVoteNo,$AC:$AC,Sheet1!S71_ItemType,$AD:$AD)</f>
        <v>0</v>
      </c>
      <c r="I289" s="483">
        <f t="shared" si="36"/>
        <v>0</v>
      </c>
      <c r="J289" s="526" t="str">
        <f t="shared" si="37"/>
        <v/>
      </c>
      <c r="K289" s="965">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3"/>
        <v/>
      </c>
      <c r="B290" s="470"/>
      <c r="C290" s="963">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4">
        <f>SUMIFS(Sheet1!S71_MonthlyActual,Sheet1!S71_SubMunicipalVoteNo,$AC:$AC,Sheet1!S71_ItemType,$AD:$AD)</f>
        <v>0</v>
      </c>
      <c r="G290" s="953">
        <f>SUMIFS(Sheet1!S71_YTDActual,Sheet1!S71_SubMunicipalVoteNo,$AC:$AC,Sheet1!S71_ItemType,$AD:$AD)</f>
        <v>0</v>
      </c>
      <c r="H290" s="964">
        <f>SUMIFS(Sheet1!S71_YTDBudget,Sheet1!S71_SubMunicipalVoteNo,$AC:$AC,Sheet1!S71_ItemType,$AD:$AD)</f>
        <v>0</v>
      </c>
      <c r="I290" s="483">
        <f t="shared" si="36"/>
        <v>0</v>
      </c>
      <c r="J290" s="526" t="str">
        <f t="shared" si="37"/>
        <v/>
      </c>
      <c r="K290" s="965">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3"/>
        <v/>
      </c>
      <c r="B291" s="470"/>
      <c r="C291" s="963">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4">
        <f>SUMIFS(Sheet1!S71_MonthlyActual,Sheet1!S71_SubMunicipalVoteNo,$AC:$AC,Sheet1!S71_ItemType,$AD:$AD)</f>
        <v>0</v>
      </c>
      <c r="G291" s="953">
        <f>SUMIFS(Sheet1!S71_YTDActual,Sheet1!S71_SubMunicipalVoteNo,$AC:$AC,Sheet1!S71_ItemType,$AD:$AD)</f>
        <v>0</v>
      </c>
      <c r="H291" s="964">
        <f>SUMIFS(Sheet1!S71_YTDBudget,Sheet1!S71_SubMunicipalVoteNo,$AC:$AC,Sheet1!S71_ItemType,$AD:$AD)</f>
        <v>0</v>
      </c>
      <c r="I291" s="483">
        <f t="shared" si="36"/>
        <v>0</v>
      </c>
      <c r="J291" s="526" t="str">
        <f t="shared" si="37"/>
        <v/>
      </c>
      <c r="K291" s="965">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3"/>
        <v/>
      </c>
      <c r="B292" s="470"/>
      <c r="C292" s="963">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4">
        <f>SUMIFS(Sheet1!S71_MonthlyActual,Sheet1!S71_SubMunicipalVoteNo,$AC:$AC,Sheet1!S71_ItemType,$AD:$AD)</f>
        <v>0</v>
      </c>
      <c r="G292" s="953">
        <f>SUMIFS(Sheet1!S71_YTDActual,Sheet1!S71_SubMunicipalVoteNo,$AC:$AC,Sheet1!S71_ItemType,$AD:$AD)</f>
        <v>0</v>
      </c>
      <c r="H292" s="964">
        <f>SUMIFS(Sheet1!S71_YTDBudget,Sheet1!S71_SubMunicipalVoteNo,$AC:$AC,Sheet1!S71_ItemType,$AD:$AD)</f>
        <v>0</v>
      </c>
      <c r="I292" s="483">
        <f t="shared" si="36"/>
        <v>0</v>
      </c>
      <c r="J292" s="526" t="str">
        <f t="shared" si="37"/>
        <v/>
      </c>
      <c r="K292" s="965">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3"/>
        <v/>
      </c>
      <c r="B293" s="470"/>
      <c r="C293" s="963">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4">
        <f>SUMIFS(Sheet1!S71_MonthlyActual,Sheet1!S71_SubMunicipalVoteNo,$AC:$AC,Sheet1!S71_ItemType,$AD:$AD)</f>
        <v>0</v>
      </c>
      <c r="G293" s="953">
        <f>SUMIFS(Sheet1!S71_YTDActual,Sheet1!S71_SubMunicipalVoteNo,$AC:$AC,Sheet1!S71_ItemType,$AD:$AD)</f>
        <v>0</v>
      </c>
      <c r="H293" s="964">
        <f>SUMIFS(Sheet1!S71_YTDBudget,Sheet1!S71_SubMunicipalVoteNo,$AC:$AC,Sheet1!S71_ItemType,$AD:$AD)</f>
        <v>0</v>
      </c>
      <c r="I293" s="483">
        <f t="shared" si="36"/>
        <v>0</v>
      </c>
      <c r="J293" s="526" t="str">
        <f t="shared" si="37"/>
        <v/>
      </c>
      <c r="K293" s="965">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3"/>
        <v/>
      </c>
      <c r="B294" s="470"/>
      <c r="C294" s="963">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4">
        <f>SUMIFS(Sheet1!S71_MonthlyActual,Sheet1!S71_SubMunicipalVoteNo,$AC:$AC,Sheet1!S71_ItemType,$AD:$AD)</f>
        <v>0</v>
      </c>
      <c r="G294" s="953">
        <f>SUMIFS(Sheet1!S71_YTDActual,Sheet1!S71_SubMunicipalVoteNo,$AC:$AC,Sheet1!S71_ItemType,$AD:$AD)</f>
        <v>0</v>
      </c>
      <c r="H294" s="964">
        <f>SUMIFS(Sheet1!S71_YTDBudget,Sheet1!S71_SubMunicipalVoteNo,$AC:$AC,Sheet1!S71_ItemType,$AD:$AD)</f>
        <v>0</v>
      </c>
      <c r="I294" s="483">
        <f t="shared" si="36"/>
        <v>0</v>
      </c>
      <c r="J294" s="526" t="str">
        <f t="shared" si="37"/>
        <v/>
      </c>
      <c r="K294" s="965">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0">SUM(C296:C305)</f>
        <v>0</v>
      </c>
      <c r="D295" s="523">
        <f t="shared" si="40"/>
        <v>0</v>
      </c>
      <c r="E295" s="524">
        <f t="shared" si="40"/>
        <v>0</v>
      </c>
      <c r="F295" s="525">
        <f t="shared" si="40"/>
        <v>0</v>
      </c>
      <c r="G295" s="524">
        <f t="shared" si="40"/>
        <v>0</v>
      </c>
      <c r="H295" s="525">
        <f t="shared" si="40"/>
        <v>0</v>
      </c>
      <c r="I295" s="483">
        <f t="shared" si="36"/>
        <v>0</v>
      </c>
      <c r="J295" s="526" t="str">
        <f t="shared" si="37"/>
        <v/>
      </c>
      <c r="K295" s="527">
        <f t="shared" si="40"/>
        <v>0</v>
      </c>
      <c r="L295" s="535"/>
      <c r="M295" s="536"/>
      <c r="N295" s="536"/>
      <c r="O295" s="536"/>
      <c r="P295" s="536"/>
      <c r="Q295" s="536"/>
      <c r="R295" s="536"/>
      <c r="S295" s="536"/>
      <c r="T295" s="536"/>
      <c r="U295" s="536"/>
      <c r="V295" s="536"/>
      <c r="W295" s="536"/>
    </row>
    <row r="296" spans="1:30" ht="11.25" customHeight="1" x14ac:dyDescent="0.2">
      <c r="A296" s="528" t="str">
        <f t="shared" si="33"/>
        <v/>
      </c>
      <c r="B296" s="470"/>
      <c r="C296" s="963">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4">
        <f>SUMIFS(Sheet1!S71_MonthlyActual,Sheet1!S71_SubMunicipalVoteNo,$AC:$AC,Sheet1!S71_ItemType,$AD:$AD)</f>
        <v>0</v>
      </c>
      <c r="G296" s="953">
        <f>SUMIFS(Sheet1!S71_YTDActual,Sheet1!S71_SubMunicipalVoteNo,$AC:$AC,Sheet1!S71_ItemType,$AD:$AD)</f>
        <v>0</v>
      </c>
      <c r="H296" s="964">
        <f>SUMIFS(Sheet1!S71_YTDBudget,Sheet1!S71_SubMunicipalVoteNo,$AC:$AC,Sheet1!S71_ItemType,$AD:$AD)</f>
        <v>0</v>
      </c>
      <c r="I296" s="483">
        <f t="shared" si="36"/>
        <v>0</v>
      </c>
      <c r="J296" s="526" t="str">
        <f t="shared" si="37"/>
        <v/>
      </c>
      <c r="K296" s="965">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3"/>
        <v/>
      </c>
      <c r="B297" s="470"/>
      <c r="C297" s="963">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4">
        <f>SUMIFS(Sheet1!S71_MonthlyActual,Sheet1!S71_SubMunicipalVoteNo,$AC:$AC,Sheet1!S71_ItemType,$AD:$AD)</f>
        <v>0</v>
      </c>
      <c r="G297" s="953">
        <f>SUMIFS(Sheet1!S71_YTDActual,Sheet1!S71_SubMunicipalVoteNo,$AC:$AC,Sheet1!S71_ItemType,$AD:$AD)</f>
        <v>0</v>
      </c>
      <c r="H297" s="964">
        <f>SUMIFS(Sheet1!S71_YTDBudget,Sheet1!S71_SubMunicipalVoteNo,$AC:$AC,Sheet1!S71_ItemType,$AD:$AD)</f>
        <v>0</v>
      </c>
      <c r="I297" s="483">
        <f t="shared" si="36"/>
        <v>0</v>
      </c>
      <c r="J297" s="526" t="str">
        <f t="shared" si="37"/>
        <v/>
      </c>
      <c r="K297" s="965">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3"/>
        <v/>
      </c>
      <c r="B298" s="470"/>
      <c r="C298" s="963">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4">
        <f>SUMIFS(Sheet1!S71_MonthlyActual,Sheet1!S71_SubMunicipalVoteNo,$AC:$AC,Sheet1!S71_ItemType,$AD:$AD)</f>
        <v>0</v>
      </c>
      <c r="G298" s="953">
        <f>SUMIFS(Sheet1!S71_YTDActual,Sheet1!S71_SubMunicipalVoteNo,$AC:$AC,Sheet1!S71_ItemType,$AD:$AD)</f>
        <v>0</v>
      </c>
      <c r="H298" s="964">
        <f>SUMIFS(Sheet1!S71_YTDBudget,Sheet1!S71_SubMunicipalVoteNo,$AC:$AC,Sheet1!S71_ItemType,$AD:$AD)</f>
        <v>0</v>
      </c>
      <c r="I298" s="483">
        <f t="shared" si="36"/>
        <v>0</v>
      </c>
      <c r="J298" s="526" t="str">
        <f t="shared" si="37"/>
        <v/>
      </c>
      <c r="K298" s="965">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3"/>
        <v/>
      </c>
      <c r="B299" s="470"/>
      <c r="C299" s="963">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4">
        <f>SUMIFS(Sheet1!S71_MonthlyActual,Sheet1!S71_SubMunicipalVoteNo,$AC:$AC,Sheet1!S71_ItemType,$AD:$AD)</f>
        <v>0</v>
      </c>
      <c r="G299" s="953">
        <f>SUMIFS(Sheet1!S71_YTDActual,Sheet1!S71_SubMunicipalVoteNo,$AC:$AC,Sheet1!S71_ItemType,$AD:$AD)</f>
        <v>0</v>
      </c>
      <c r="H299" s="964">
        <f>SUMIFS(Sheet1!S71_YTDBudget,Sheet1!S71_SubMunicipalVoteNo,$AC:$AC,Sheet1!S71_ItemType,$AD:$AD)</f>
        <v>0</v>
      </c>
      <c r="I299" s="483">
        <f t="shared" si="36"/>
        <v>0</v>
      </c>
      <c r="J299" s="526" t="str">
        <f t="shared" si="37"/>
        <v/>
      </c>
      <c r="K299" s="965">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3"/>
        <v/>
      </c>
      <c r="B300" s="470"/>
      <c r="C300" s="963">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4">
        <f>SUMIFS(Sheet1!S71_MonthlyActual,Sheet1!S71_SubMunicipalVoteNo,$AC:$AC,Sheet1!S71_ItemType,$AD:$AD)</f>
        <v>0</v>
      </c>
      <c r="G300" s="953">
        <f>SUMIFS(Sheet1!S71_YTDActual,Sheet1!S71_SubMunicipalVoteNo,$AC:$AC,Sheet1!S71_ItemType,$AD:$AD)</f>
        <v>0</v>
      </c>
      <c r="H300" s="964">
        <f>SUMIFS(Sheet1!S71_YTDBudget,Sheet1!S71_SubMunicipalVoteNo,$AC:$AC,Sheet1!S71_ItemType,$AD:$AD)</f>
        <v>0</v>
      </c>
      <c r="I300" s="483">
        <f t="shared" si="36"/>
        <v>0</v>
      </c>
      <c r="J300" s="526" t="str">
        <f t="shared" si="37"/>
        <v/>
      </c>
      <c r="K300" s="965">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3"/>
        <v/>
      </c>
      <c r="B301" s="470"/>
      <c r="C301" s="963">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4">
        <f>SUMIFS(Sheet1!S71_MonthlyActual,Sheet1!S71_SubMunicipalVoteNo,$AC:$AC,Sheet1!S71_ItemType,$AD:$AD)</f>
        <v>0</v>
      </c>
      <c r="G301" s="953">
        <f>SUMIFS(Sheet1!S71_YTDActual,Sheet1!S71_SubMunicipalVoteNo,$AC:$AC,Sheet1!S71_ItemType,$AD:$AD)</f>
        <v>0</v>
      </c>
      <c r="H301" s="964">
        <f>SUMIFS(Sheet1!S71_YTDBudget,Sheet1!S71_SubMunicipalVoteNo,$AC:$AC,Sheet1!S71_ItemType,$AD:$AD)</f>
        <v>0</v>
      </c>
      <c r="I301" s="483">
        <f t="shared" si="36"/>
        <v>0</v>
      </c>
      <c r="J301" s="526" t="str">
        <f t="shared" si="37"/>
        <v/>
      </c>
      <c r="K301" s="965">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3"/>
        <v/>
      </c>
      <c r="B302" s="470"/>
      <c r="C302" s="963">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4">
        <f>SUMIFS(Sheet1!S71_MonthlyActual,Sheet1!S71_SubMunicipalVoteNo,$AC:$AC,Sheet1!S71_ItemType,$AD:$AD)</f>
        <v>0</v>
      </c>
      <c r="G302" s="953">
        <f>SUMIFS(Sheet1!S71_YTDActual,Sheet1!S71_SubMunicipalVoteNo,$AC:$AC,Sheet1!S71_ItemType,$AD:$AD)</f>
        <v>0</v>
      </c>
      <c r="H302" s="964">
        <f>SUMIFS(Sheet1!S71_YTDBudget,Sheet1!S71_SubMunicipalVoteNo,$AC:$AC,Sheet1!S71_ItemType,$AD:$AD)</f>
        <v>0</v>
      </c>
      <c r="I302" s="483">
        <f t="shared" si="36"/>
        <v>0</v>
      </c>
      <c r="J302" s="526" t="str">
        <f t="shared" si="37"/>
        <v/>
      </c>
      <c r="K302" s="965">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3"/>
        <v/>
      </c>
      <c r="B303" s="470"/>
      <c r="C303" s="963">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4">
        <f>SUMIFS(Sheet1!S71_MonthlyActual,Sheet1!S71_SubMunicipalVoteNo,$AC:$AC,Sheet1!S71_ItemType,$AD:$AD)</f>
        <v>0</v>
      </c>
      <c r="G303" s="953">
        <f>SUMIFS(Sheet1!S71_YTDActual,Sheet1!S71_SubMunicipalVoteNo,$AC:$AC,Sheet1!S71_ItemType,$AD:$AD)</f>
        <v>0</v>
      </c>
      <c r="H303" s="964">
        <f>SUMIFS(Sheet1!S71_YTDBudget,Sheet1!S71_SubMunicipalVoteNo,$AC:$AC,Sheet1!S71_ItemType,$AD:$AD)</f>
        <v>0</v>
      </c>
      <c r="I303" s="483">
        <f t="shared" si="36"/>
        <v>0</v>
      </c>
      <c r="J303" s="526" t="str">
        <f t="shared" si="37"/>
        <v/>
      </c>
      <c r="K303" s="965">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3"/>
        <v/>
      </c>
      <c r="B304" s="470"/>
      <c r="C304" s="963">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4">
        <f>SUMIFS(Sheet1!S71_MonthlyActual,Sheet1!S71_SubMunicipalVoteNo,$AC:$AC,Sheet1!S71_ItemType,$AD:$AD)</f>
        <v>0</v>
      </c>
      <c r="G304" s="953">
        <f>SUMIFS(Sheet1!S71_YTDActual,Sheet1!S71_SubMunicipalVoteNo,$AC:$AC,Sheet1!S71_ItemType,$AD:$AD)</f>
        <v>0</v>
      </c>
      <c r="H304" s="964">
        <f>SUMIFS(Sheet1!S71_YTDBudget,Sheet1!S71_SubMunicipalVoteNo,$AC:$AC,Sheet1!S71_ItemType,$AD:$AD)</f>
        <v>0</v>
      </c>
      <c r="I304" s="483">
        <f t="shared" si="36"/>
        <v>0</v>
      </c>
      <c r="J304" s="526" t="str">
        <f t="shared" si="37"/>
        <v/>
      </c>
      <c r="K304" s="965">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3"/>
        <v/>
      </c>
      <c r="B305" s="470"/>
      <c r="C305" s="963">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4">
        <f>SUMIFS(Sheet1!S71_MonthlyActual,Sheet1!S71_SubMunicipalVoteNo,$AC:$AC,Sheet1!S71_ItemType,$AD:$AD)</f>
        <v>0</v>
      </c>
      <c r="G305" s="953">
        <f>SUMIFS(Sheet1!S71_YTDActual,Sheet1!S71_SubMunicipalVoteNo,$AC:$AC,Sheet1!S71_ItemType,$AD:$AD)</f>
        <v>0</v>
      </c>
      <c r="H305" s="964">
        <f>SUMIFS(Sheet1!S71_YTDBudget,Sheet1!S71_SubMunicipalVoteNo,$AC:$AC,Sheet1!S71_ItemType,$AD:$AD)</f>
        <v>0</v>
      </c>
      <c r="I305" s="483">
        <f t="shared" si="36"/>
        <v>0</v>
      </c>
      <c r="J305" s="526" t="str">
        <f t="shared" si="37"/>
        <v/>
      </c>
      <c r="K305" s="965">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1">SUM(C307:C316)</f>
        <v>0</v>
      </c>
      <c r="D306" s="523">
        <f t="shared" si="41"/>
        <v>0</v>
      </c>
      <c r="E306" s="524">
        <f t="shared" si="41"/>
        <v>0</v>
      </c>
      <c r="F306" s="525">
        <f t="shared" si="41"/>
        <v>0</v>
      </c>
      <c r="G306" s="524">
        <f t="shared" si="41"/>
        <v>0</v>
      </c>
      <c r="H306" s="525">
        <f t="shared" si="41"/>
        <v>0</v>
      </c>
      <c r="I306" s="483">
        <f t="shared" si="36"/>
        <v>0</v>
      </c>
      <c r="J306" s="526" t="str">
        <f t="shared" si="37"/>
        <v/>
      </c>
      <c r="K306" s="527">
        <f t="shared" si="41"/>
        <v>0</v>
      </c>
      <c r="L306" s="535"/>
      <c r="M306" s="536"/>
      <c r="N306" s="536"/>
      <c r="O306" s="536"/>
      <c r="P306" s="536"/>
      <c r="Q306" s="536"/>
      <c r="R306" s="536"/>
      <c r="S306" s="536"/>
      <c r="T306" s="536"/>
      <c r="U306" s="536"/>
      <c r="V306" s="536"/>
      <c r="W306" s="536"/>
    </row>
    <row r="307" spans="1:30" ht="11.25" customHeight="1" x14ac:dyDescent="0.2">
      <c r="A307" s="528" t="str">
        <f t="shared" si="33"/>
        <v>13.1 - Sewerage</v>
      </c>
      <c r="B307" s="470"/>
      <c r="C307" s="963">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4">
        <f>SUMIFS(Sheet1!S71_MonthlyActual,Sheet1!S71_SubMunicipalVoteNo,$AC:$AC,Sheet1!S71_ItemType,$AD:$AD)</f>
        <v>0</v>
      </c>
      <c r="G307" s="953">
        <f>SUMIFS(Sheet1!S71_YTDActual,Sheet1!S71_SubMunicipalVoteNo,$AC:$AC,Sheet1!S71_ItemType,$AD:$AD)</f>
        <v>0</v>
      </c>
      <c r="H307" s="964">
        <f>SUMIFS(Sheet1!S71_YTDBudget,Sheet1!S71_SubMunicipalVoteNo,$AC:$AC,Sheet1!S71_ItemType,$AD:$AD)</f>
        <v>0</v>
      </c>
      <c r="I307" s="483">
        <f t="shared" si="36"/>
        <v>0</v>
      </c>
      <c r="J307" s="526" t="str">
        <f t="shared" si="37"/>
        <v/>
      </c>
      <c r="K307" s="965">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3"/>
        <v/>
      </c>
      <c r="B308" s="470"/>
      <c r="C308" s="963">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4">
        <f>SUMIFS(Sheet1!S71_MonthlyActual,Sheet1!S71_SubMunicipalVoteNo,$AC:$AC,Sheet1!S71_ItemType,$AD:$AD)</f>
        <v>0</v>
      </c>
      <c r="G308" s="953">
        <f>SUMIFS(Sheet1!S71_YTDActual,Sheet1!S71_SubMunicipalVoteNo,$AC:$AC,Sheet1!S71_ItemType,$AD:$AD)</f>
        <v>0</v>
      </c>
      <c r="H308" s="964">
        <f>SUMIFS(Sheet1!S71_YTDBudget,Sheet1!S71_SubMunicipalVoteNo,$AC:$AC,Sheet1!S71_ItemType,$AD:$AD)</f>
        <v>0</v>
      </c>
      <c r="I308" s="483">
        <f t="shared" si="36"/>
        <v>0</v>
      </c>
      <c r="J308" s="526" t="str">
        <f t="shared" si="37"/>
        <v/>
      </c>
      <c r="K308" s="965">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2">A141</f>
        <v/>
      </c>
      <c r="B309" s="470"/>
      <c r="C309" s="963">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4">
        <f>SUMIFS(Sheet1!S71_MonthlyActual,Sheet1!S71_SubMunicipalVoteNo,$AC:$AC,Sheet1!S71_ItemType,$AD:$AD)</f>
        <v>0</v>
      </c>
      <c r="G309" s="953">
        <f>SUMIFS(Sheet1!S71_YTDActual,Sheet1!S71_SubMunicipalVoteNo,$AC:$AC,Sheet1!S71_ItemType,$AD:$AD)</f>
        <v>0</v>
      </c>
      <c r="H309" s="964">
        <f>SUMIFS(Sheet1!S71_YTDBudget,Sheet1!S71_SubMunicipalVoteNo,$AC:$AC,Sheet1!S71_ItemType,$AD:$AD)</f>
        <v>0</v>
      </c>
      <c r="I309" s="483">
        <f t="shared" si="36"/>
        <v>0</v>
      </c>
      <c r="J309" s="526" t="str">
        <f t="shared" si="37"/>
        <v/>
      </c>
      <c r="K309" s="965">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2"/>
        <v/>
      </c>
      <c r="B310" s="470"/>
      <c r="C310" s="963">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4">
        <f>SUMIFS(Sheet1!S71_MonthlyActual,Sheet1!S71_SubMunicipalVoteNo,$AC:$AC,Sheet1!S71_ItemType,$AD:$AD)</f>
        <v>0</v>
      </c>
      <c r="G310" s="953">
        <f>SUMIFS(Sheet1!S71_YTDActual,Sheet1!S71_SubMunicipalVoteNo,$AC:$AC,Sheet1!S71_ItemType,$AD:$AD)</f>
        <v>0</v>
      </c>
      <c r="H310" s="964">
        <f>SUMIFS(Sheet1!S71_YTDBudget,Sheet1!S71_SubMunicipalVoteNo,$AC:$AC,Sheet1!S71_ItemType,$AD:$AD)</f>
        <v>0</v>
      </c>
      <c r="I310" s="483">
        <f t="shared" si="36"/>
        <v>0</v>
      </c>
      <c r="J310" s="526" t="str">
        <f t="shared" si="37"/>
        <v/>
      </c>
      <c r="K310" s="965">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2"/>
        <v/>
      </c>
      <c r="B311" s="470"/>
      <c r="C311" s="963">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4">
        <f>SUMIFS(Sheet1!S71_MonthlyActual,Sheet1!S71_SubMunicipalVoteNo,$AC:$AC,Sheet1!S71_ItemType,$AD:$AD)</f>
        <v>0</v>
      </c>
      <c r="G311" s="953">
        <f>SUMIFS(Sheet1!S71_YTDActual,Sheet1!S71_SubMunicipalVoteNo,$AC:$AC,Sheet1!S71_ItemType,$AD:$AD)</f>
        <v>0</v>
      </c>
      <c r="H311" s="964">
        <f>SUMIFS(Sheet1!S71_YTDBudget,Sheet1!S71_SubMunicipalVoteNo,$AC:$AC,Sheet1!S71_ItemType,$AD:$AD)</f>
        <v>0</v>
      </c>
      <c r="I311" s="483">
        <f t="shared" si="36"/>
        <v>0</v>
      </c>
      <c r="J311" s="526" t="str">
        <f t="shared" si="37"/>
        <v/>
      </c>
      <c r="K311" s="965">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2"/>
        <v/>
      </c>
      <c r="B312" s="470"/>
      <c r="C312" s="963">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4">
        <f>SUMIFS(Sheet1!S71_MonthlyActual,Sheet1!S71_SubMunicipalVoteNo,$AC:$AC,Sheet1!S71_ItemType,$AD:$AD)</f>
        <v>0</v>
      </c>
      <c r="G312" s="953">
        <f>SUMIFS(Sheet1!S71_YTDActual,Sheet1!S71_SubMunicipalVoteNo,$AC:$AC,Sheet1!S71_ItemType,$AD:$AD)</f>
        <v>0</v>
      </c>
      <c r="H312" s="964">
        <f>SUMIFS(Sheet1!S71_YTDBudget,Sheet1!S71_SubMunicipalVoteNo,$AC:$AC,Sheet1!S71_ItemType,$AD:$AD)</f>
        <v>0</v>
      </c>
      <c r="I312" s="483">
        <f t="shared" si="36"/>
        <v>0</v>
      </c>
      <c r="J312" s="526" t="str">
        <f t="shared" si="37"/>
        <v/>
      </c>
      <c r="K312" s="965">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2"/>
        <v/>
      </c>
      <c r="B313" s="470"/>
      <c r="C313" s="963">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4">
        <f>SUMIFS(Sheet1!S71_MonthlyActual,Sheet1!S71_SubMunicipalVoteNo,$AC:$AC,Sheet1!S71_ItemType,$AD:$AD)</f>
        <v>0</v>
      </c>
      <c r="G313" s="953">
        <f>SUMIFS(Sheet1!S71_YTDActual,Sheet1!S71_SubMunicipalVoteNo,$AC:$AC,Sheet1!S71_ItemType,$AD:$AD)</f>
        <v>0</v>
      </c>
      <c r="H313" s="964">
        <f>SUMIFS(Sheet1!S71_YTDBudget,Sheet1!S71_SubMunicipalVoteNo,$AC:$AC,Sheet1!S71_ItemType,$AD:$AD)</f>
        <v>0</v>
      </c>
      <c r="I313" s="483">
        <f t="shared" si="36"/>
        <v>0</v>
      </c>
      <c r="J313" s="526" t="str">
        <f t="shared" si="37"/>
        <v/>
      </c>
      <c r="K313" s="965">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2"/>
        <v/>
      </c>
      <c r="B314" s="470"/>
      <c r="C314" s="963">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4">
        <f>SUMIFS(Sheet1!S71_MonthlyActual,Sheet1!S71_SubMunicipalVoteNo,$AC:$AC,Sheet1!S71_ItemType,$AD:$AD)</f>
        <v>0</v>
      </c>
      <c r="G314" s="953">
        <f>SUMIFS(Sheet1!S71_YTDActual,Sheet1!S71_SubMunicipalVoteNo,$AC:$AC,Sheet1!S71_ItemType,$AD:$AD)</f>
        <v>0</v>
      </c>
      <c r="H314" s="964">
        <f>SUMIFS(Sheet1!S71_YTDBudget,Sheet1!S71_SubMunicipalVoteNo,$AC:$AC,Sheet1!S71_ItemType,$AD:$AD)</f>
        <v>0</v>
      </c>
      <c r="I314" s="483">
        <f t="shared" si="36"/>
        <v>0</v>
      </c>
      <c r="J314" s="526" t="str">
        <f t="shared" si="37"/>
        <v/>
      </c>
      <c r="K314" s="965">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2"/>
        <v/>
      </c>
      <c r="B315" s="470"/>
      <c r="C315" s="963">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4">
        <f>SUMIFS(Sheet1!S71_MonthlyActual,Sheet1!S71_SubMunicipalVoteNo,$AC:$AC,Sheet1!S71_ItemType,$AD:$AD)</f>
        <v>0</v>
      </c>
      <c r="G315" s="953">
        <f>SUMIFS(Sheet1!S71_YTDActual,Sheet1!S71_SubMunicipalVoteNo,$AC:$AC,Sheet1!S71_ItemType,$AD:$AD)</f>
        <v>0</v>
      </c>
      <c r="H315" s="964">
        <f>SUMIFS(Sheet1!S71_YTDBudget,Sheet1!S71_SubMunicipalVoteNo,$AC:$AC,Sheet1!S71_ItemType,$AD:$AD)</f>
        <v>0</v>
      </c>
      <c r="I315" s="483">
        <f t="shared" si="36"/>
        <v>0</v>
      </c>
      <c r="J315" s="526" t="str">
        <f t="shared" si="37"/>
        <v/>
      </c>
      <c r="K315" s="965">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2"/>
        <v/>
      </c>
      <c r="B316" s="470"/>
      <c r="C316" s="963">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4">
        <f>SUMIFS(Sheet1!S71_MonthlyActual,Sheet1!S71_SubMunicipalVoteNo,$AC:$AC,Sheet1!S71_ItemType,$AD:$AD)</f>
        <v>0</v>
      </c>
      <c r="G316" s="953">
        <f>SUMIFS(Sheet1!S71_YTDActual,Sheet1!S71_SubMunicipalVoteNo,$AC:$AC,Sheet1!S71_ItemType,$AD:$AD)</f>
        <v>0</v>
      </c>
      <c r="H316" s="964">
        <f>SUMIFS(Sheet1!S71_YTDBudget,Sheet1!S71_SubMunicipalVoteNo,$AC:$AC,Sheet1!S71_ItemType,$AD:$AD)</f>
        <v>0</v>
      </c>
      <c r="I316" s="483">
        <f t="shared" si="36"/>
        <v>0</v>
      </c>
      <c r="J316" s="526" t="str">
        <f t="shared" si="37"/>
        <v/>
      </c>
      <c r="K316" s="965">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3">SUM(C318:C327)</f>
        <v>2676710</v>
      </c>
      <c r="D317" s="523">
        <f t="shared" si="43"/>
        <v>2200000</v>
      </c>
      <c r="E317" s="524">
        <f t="shared" si="43"/>
        <v>0</v>
      </c>
      <c r="F317" s="525">
        <f t="shared" si="43"/>
        <v>128900</v>
      </c>
      <c r="G317" s="524">
        <f t="shared" si="43"/>
        <v>128900</v>
      </c>
      <c r="H317" s="525">
        <f t="shared" si="43"/>
        <v>366666</v>
      </c>
      <c r="I317" s="483">
        <f t="shared" si="36"/>
        <v>-237766</v>
      </c>
      <c r="J317" s="526">
        <f t="shared" si="37"/>
        <v>-0.64845390627982957</v>
      </c>
      <c r="K317" s="527">
        <f t="shared" si="43"/>
        <v>2200000</v>
      </c>
      <c r="L317" s="535"/>
      <c r="M317" s="536"/>
      <c r="N317" s="536"/>
      <c r="O317" s="536"/>
      <c r="P317" s="536"/>
      <c r="Q317" s="536"/>
      <c r="R317" s="536"/>
      <c r="S317" s="536"/>
      <c r="T317" s="536"/>
      <c r="U317" s="536"/>
      <c r="V317" s="536"/>
      <c r="W317" s="536"/>
    </row>
    <row r="318" spans="1:30" ht="11.25" customHeight="1" x14ac:dyDescent="0.2">
      <c r="A318" s="528" t="str">
        <f t="shared" si="42"/>
        <v>14.1 - Housing</v>
      </c>
      <c r="B318" s="470"/>
      <c r="C318" s="963">
        <f>SUMIFS(Sheet1!S71_PYearAmount,Sheet1!S71_SubMunicipalVoteNo,$AC:$AC,Sheet1!S71_ItemType,$AD:$AD)</f>
        <v>2676710</v>
      </c>
      <c r="D318" s="952">
        <f>SUMIFS(Sheet1!S71_OriginalBudAmnt,Sheet1!S71_SubMunicipalVoteNo,$AC:$AC,Sheet1!S71_ItemType,$AD:$AD)</f>
        <v>2200000</v>
      </c>
      <c r="E318" s="953">
        <f>SUMIFS(Sheet1!S71_AdjustmentBudAmnt,Sheet1!S71_SubMunicipalVoteNo,$AC:$AC,Sheet1!S71_ItemType,$AD:$AD)</f>
        <v>0</v>
      </c>
      <c r="F318" s="964">
        <f>SUMIFS(Sheet1!S71_MonthlyActual,Sheet1!S71_SubMunicipalVoteNo,$AC:$AC,Sheet1!S71_ItemType,$AD:$AD)</f>
        <v>128900</v>
      </c>
      <c r="G318" s="953">
        <f>SUMIFS(Sheet1!S71_YTDActual,Sheet1!S71_SubMunicipalVoteNo,$AC:$AC,Sheet1!S71_ItemType,$AD:$AD)</f>
        <v>128900</v>
      </c>
      <c r="H318" s="964">
        <f>SUMIFS(Sheet1!S71_YTDBudget,Sheet1!S71_SubMunicipalVoteNo,$AC:$AC,Sheet1!S71_ItemType,$AD:$AD)</f>
        <v>366666</v>
      </c>
      <c r="I318" s="483">
        <f t="shared" si="36"/>
        <v>-237766</v>
      </c>
      <c r="J318" s="526">
        <f t="shared" si="37"/>
        <v>-0.64845390627982957</v>
      </c>
      <c r="K318" s="965">
        <f>SUMIFS(Sheet1!S71_FullYearForecast,Sheet1!S71_SubMunicipalVoteNo,$AC:$AC,Sheet1!S71_ItemType,$AD:$AD)</f>
        <v>2200000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2"/>
        <v/>
      </c>
      <c r="B319" s="470"/>
      <c r="C319" s="963">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4">
        <f>SUMIFS(Sheet1!S71_MonthlyActual,Sheet1!S71_SubMunicipalVoteNo,$AC:$AC,Sheet1!S71_ItemType,$AD:$AD)</f>
        <v>0</v>
      </c>
      <c r="G319" s="953">
        <f>SUMIFS(Sheet1!S71_YTDActual,Sheet1!S71_SubMunicipalVoteNo,$AC:$AC,Sheet1!S71_ItemType,$AD:$AD)</f>
        <v>0</v>
      </c>
      <c r="H319" s="964">
        <f>SUMIFS(Sheet1!S71_YTDBudget,Sheet1!S71_SubMunicipalVoteNo,$AC:$AC,Sheet1!S71_ItemType,$AD:$AD)</f>
        <v>0</v>
      </c>
      <c r="I319" s="483">
        <f t="shared" si="36"/>
        <v>0</v>
      </c>
      <c r="J319" s="526" t="str">
        <f t="shared" si="37"/>
        <v/>
      </c>
      <c r="K319" s="965">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2"/>
        <v/>
      </c>
      <c r="B320" s="470"/>
      <c r="C320" s="963">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4">
        <f>SUMIFS(Sheet1!S71_MonthlyActual,Sheet1!S71_SubMunicipalVoteNo,$AC:$AC,Sheet1!S71_ItemType,$AD:$AD)</f>
        <v>0</v>
      </c>
      <c r="G320" s="953">
        <f>SUMIFS(Sheet1!S71_YTDActual,Sheet1!S71_SubMunicipalVoteNo,$AC:$AC,Sheet1!S71_ItemType,$AD:$AD)</f>
        <v>0</v>
      </c>
      <c r="H320" s="964">
        <f>SUMIFS(Sheet1!S71_YTDBudget,Sheet1!S71_SubMunicipalVoteNo,$AC:$AC,Sheet1!S71_ItemType,$AD:$AD)</f>
        <v>0</v>
      </c>
      <c r="I320" s="483">
        <f t="shared" si="36"/>
        <v>0</v>
      </c>
      <c r="J320" s="526" t="str">
        <f t="shared" si="37"/>
        <v/>
      </c>
      <c r="K320" s="965">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2"/>
        <v/>
      </c>
      <c r="B321" s="470"/>
      <c r="C321" s="963">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4">
        <f>SUMIFS(Sheet1!S71_MonthlyActual,Sheet1!S71_SubMunicipalVoteNo,$AC:$AC,Sheet1!S71_ItemType,$AD:$AD)</f>
        <v>0</v>
      </c>
      <c r="G321" s="953">
        <f>SUMIFS(Sheet1!S71_YTDActual,Sheet1!S71_SubMunicipalVoteNo,$AC:$AC,Sheet1!S71_ItemType,$AD:$AD)</f>
        <v>0</v>
      </c>
      <c r="H321" s="964">
        <f>SUMIFS(Sheet1!S71_YTDBudget,Sheet1!S71_SubMunicipalVoteNo,$AC:$AC,Sheet1!S71_ItemType,$AD:$AD)</f>
        <v>0</v>
      </c>
      <c r="I321" s="483">
        <f t="shared" si="36"/>
        <v>0</v>
      </c>
      <c r="J321" s="526" t="str">
        <f t="shared" si="37"/>
        <v/>
      </c>
      <c r="K321" s="965">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2"/>
        <v/>
      </c>
      <c r="B322" s="470"/>
      <c r="C322" s="963">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4">
        <f>SUMIFS(Sheet1!S71_MonthlyActual,Sheet1!S71_SubMunicipalVoteNo,$AC:$AC,Sheet1!S71_ItemType,$AD:$AD)</f>
        <v>0</v>
      </c>
      <c r="G322" s="953">
        <f>SUMIFS(Sheet1!S71_YTDActual,Sheet1!S71_SubMunicipalVoteNo,$AC:$AC,Sheet1!S71_ItemType,$AD:$AD)</f>
        <v>0</v>
      </c>
      <c r="H322" s="964">
        <f>SUMIFS(Sheet1!S71_YTDBudget,Sheet1!S71_SubMunicipalVoteNo,$AC:$AC,Sheet1!S71_ItemType,$AD:$AD)</f>
        <v>0</v>
      </c>
      <c r="I322" s="483">
        <f t="shared" si="36"/>
        <v>0</v>
      </c>
      <c r="J322" s="526" t="str">
        <f t="shared" si="37"/>
        <v/>
      </c>
      <c r="K322" s="965">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2"/>
        <v/>
      </c>
      <c r="B323" s="470"/>
      <c r="C323" s="963">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4">
        <f>SUMIFS(Sheet1!S71_MonthlyActual,Sheet1!S71_SubMunicipalVoteNo,$AC:$AC,Sheet1!S71_ItemType,$AD:$AD)</f>
        <v>0</v>
      </c>
      <c r="G323" s="953">
        <f>SUMIFS(Sheet1!S71_YTDActual,Sheet1!S71_SubMunicipalVoteNo,$AC:$AC,Sheet1!S71_ItemType,$AD:$AD)</f>
        <v>0</v>
      </c>
      <c r="H323" s="964">
        <f>SUMIFS(Sheet1!S71_YTDBudget,Sheet1!S71_SubMunicipalVoteNo,$AC:$AC,Sheet1!S71_ItemType,$AD:$AD)</f>
        <v>0</v>
      </c>
      <c r="I323" s="483">
        <f t="shared" si="36"/>
        <v>0</v>
      </c>
      <c r="J323" s="526" t="str">
        <f t="shared" si="37"/>
        <v/>
      </c>
      <c r="K323" s="965">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2"/>
        <v/>
      </c>
      <c r="B324" s="470"/>
      <c r="C324" s="963">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4">
        <f>SUMIFS(Sheet1!S71_MonthlyActual,Sheet1!S71_SubMunicipalVoteNo,$AC:$AC,Sheet1!S71_ItemType,$AD:$AD)</f>
        <v>0</v>
      </c>
      <c r="G324" s="953">
        <f>SUMIFS(Sheet1!S71_YTDActual,Sheet1!S71_SubMunicipalVoteNo,$AC:$AC,Sheet1!S71_ItemType,$AD:$AD)</f>
        <v>0</v>
      </c>
      <c r="H324" s="964">
        <f>SUMIFS(Sheet1!S71_YTDBudget,Sheet1!S71_SubMunicipalVoteNo,$AC:$AC,Sheet1!S71_ItemType,$AD:$AD)</f>
        <v>0</v>
      </c>
      <c r="I324" s="483">
        <f t="shared" si="36"/>
        <v>0</v>
      </c>
      <c r="J324" s="526" t="str">
        <f t="shared" si="37"/>
        <v/>
      </c>
      <c r="K324" s="965">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2"/>
        <v/>
      </c>
      <c r="B325" s="470"/>
      <c r="C325" s="963">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4">
        <f>SUMIFS(Sheet1!S71_MonthlyActual,Sheet1!S71_SubMunicipalVoteNo,$AC:$AC,Sheet1!S71_ItemType,$AD:$AD)</f>
        <v>0</v>
      </c>
      <c r="G325" s="953">
        <f>SUMIFS(Sheet1!S71_YTDActual,Sheet1!S71_SubMunicipalVoteNo,$AC:$AC,Sheet1!S71_ItemType,$AD:$AD)</f>
        <v>0</v>
      </c>
      <c r="H325" s="964">
        <f>SUMIFS(Sheet1!S71_YTDBudget,Sheet1!S71_SubMunicipalVoteNo,$AC:$AC,Sheet1!S71_ItemType,$AD:$AD)</f>
        <v>0</v>
      </c>
      <c r="I325" s="483">
        <f t="shared" si="36"/>
        <v>0</v>
      </c>
      <c r="J325" s="526" t="str">
        <f t="shared" si="37"/>
        <v/>
      </c>
      <c r="K325" s="965">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2"/>
        <v/>
      </c>
      <c r="B326" s="470"/>
      <c r="C326" s="963">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4">
        <f>SUMIFS(Sheet1!S71_MonthlyActual,Sheet1!S71_SubMunicipalVoteNo,$AC:$AC,Sheet1!S71_ItemType,$AD:$AD)</f>
        <v>0</v>
      </c>
      <c r="G326" s="953">
        <f>SUMIFS(Sheet1!S71_YTDActual,Sheet1!S71_SubMunicipalVoteNo,$AC:$AC,Sheet1!S71_ItemType,$AD:$AD)</f>
        <v>0</v>
      </c>
      <c r="H326" s="964">
        <f>SUMIFS(Sheet1!S71_YTDBudget,Sheet1!S71_SubMunicipalVoteNo,$AC:$AC,Sheet1!S71_ItemType,$AD:$AD)</f>
        <v>0</v>
      </c>
      <c r="I326" s="483">
        <f t="shared" ref="I326:I341" si="44">G326-H326</f>
        <v>0</v>
      </c>
      <c r="J326" s="526" t="str">
        <f t="shared" ref="J326:J341" si="45">IF(I326=0,"",I326/H326)</f>
        <v/>
      </c>
      <c r="K326" s="965">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2"/>
        <v/>
      </c>
      <c r="B327" s="470"/>
      <c r="C327" s="963">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4">
        <f>SUMIFS(Sheet1!S71_MonthlyActual,Sheet1!S71_SubMunicipalVoteNo,$AC:$AC,Sheet1!S71_ItemType,$AD:$AD)</f>
        <v>0</v>
      </c>
      <c r="G327" s="953">
        <f>SUMIFS(Sheet1!S71_YTDActual,Sheet1!S71_SubMunicipalVoteNo,$AC:$AC,Sheet1!S71_ItemType,$AD:$AD)</f>
        <v>0</v>
      </c>
      <c r="H327" s="964">
        <f>SUMIFS(Sheet1!S71_YTDBudget,Sheet1!S71_SubMunicipalVoteNo,$AC:$AC,Sheet1!S71_ItemType,$AD:$AD)</f>
        <v>0</v>
      </c>
      <c r="I327" s="483">
        <f t="shared" si="44"/>
        <v>0</v>
      </c>
      <c r="J327" s="526" t="str">
        <f t="shared" si="45"/>
        <v/>
      </c>
      <c r="K327" s="965">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6">SUM(C329:C338)</f>
        <v>0</v>
      </c>
      <c r="D328" s="523">
        <f t="shared" si="46"/>
        <v>0</v>
      </c>
      <c r="E328" s="524">
        <f t="shared" si="46"/>
        <v>0</v>
      </c>
      <c r="F328" s="525">
        <f t="shared" si="46"/>
        <v>0</v>
      </c>
      <c r="G328" s="524">
        <f t="shared" si="46"/>
        <v>0</v>
      </c>
      <c r="H328" s="525">
        <f t="shared" si="46"/>
        <v>0</v>
      </c>
      <c r="I328" s="483">
        <f t="shared" si="44"/>
        <v>0</v>
      </c>
      <c r="J328" s="526" t="str">
        <f t="shared" si="45"/>
        <v/>
      </c>
      <c r="K328" s="527">
        <f t="shared" si="46"/>
        <v>0</v>
      </c>
      <c r="L328" s="535"/>
      <c r="M328" s="536"/>
      <c r="N328" s="536"/>
      <c r="O328" s="536"/>
      <c r="P328" s="536"/>
      <c r="Q328" s="536"/>
      <c r="R328" s="536"/>
      <c r="S328" s="536"/>
      <c r="T328" s="536"/>
      <c r="U328" s="536"/>
      <c r="V328" s="536"/>
      <c r="W328" s="536"/>
    </row>
    <row r="329" spans="1:30" ht="11.25" customHeight="1" x14ac:dyDescent="0.2">
      <c r="A329" s="528" t="str">
        <f t="shared" si="42"/>
        <v/>
      </c>
      <c r="B329" s="470"/>
      <c r="C329" s="963">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4">
        <f>SUMIFS(Sheet1!S71_MonthlyActual,Sheet1!S71_SubMunicipalVoteNo,$AC:$AC,Sheet1!S71_ItemType,$AD:$AD)</f>
        <v>0</v>
      </c>
      <c r="G329" s="953">
        <f>SUMIFS(Sheet1!S71_YTDActual,Sheet1!S71_SubMunicipalVoteNo,$AC:$AC,Sheet1!S71_ItemType,$AD:$AD)</f>
        <v>0</v>
      </c>
      <c r="H329" s="964">
        <f>SUMIFS(Sheet1!S71_YTDBudget,Sheet1!S71_SubMunicipalVoteNo,$AC:$AC,Sheet1!S71_ItemType,$AD:$AD)</f>
        <v>0</v>
      </c>
      <c r="I329" s="483">
        <f t="shared" si="44"/>
        <v>0</v>
      </c>
      <c r="J329" s="526" t="str">
        <f t="shared" si="45"/>
        <v/>
      </c>
      <c r="K329" s="965">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2"/>
        <v/>
      </c>
      <c r="B330" s="470"/>
      <c r="C330" s="963">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4">
        <f>SUMIFS(Sheet1!S71_MonthlyActual,Sheet1!S71_SubMunicipalVoteNo,$AC:$AC,Sheet1!S71_ItemType,$AD:$AD)</f>
        <v>0</v>
      </c>
      <c r="G330" s="953">
        <f>SUMIFS(Sheet1!S71_YTDActual,Sheet1!S71_SubMunicipalVoteNo,$AC:$AC,Sheet1!S71_ItemType,$AD:$AD)</f>
        <v>0</v>
      </c>
      <c r="H330" s="964">
        <f>SUMIFS(Sheet1!S71_YTDBudget,Sheet1!S71_SubMunicipalVoteNo,$AC:$AC,Sheet1!S71_ItemType,$AD:$AD)</f>
        <v>0</v>
      </c>
      <c r="I330" s="483">
        <f t="shared" si="44"/>
        <v>0</v>
      </c>
      <c r="J330" s="526" t="str">
        <f t="shared" si="45"/>
        <v/>
      </c>
      <c r="K330" s="965">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2"/>
        <v/>
      </c>
      <c r="B331" s="470"/>
      <c r="C331" s="963">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4">
        <f>SUMIFS(Sheet1!S71_MonthlyActual,Sheet1!S71_SubMunicipalVoteNo,$AC:$AC,Sheet1!S71_ItemType,$AD:$AD)</f>
        <v>0</v>
      </c>
      <c r="G331" s="953">
        <f>SUMIFS(Sheet1!S71_YTDActual,Sheet1!S71_SubMunicipalVoteNo,$AC:$AC,Sheet1!S71_ItemType,$AD:$AD)</f>
        <v>0</v>
      </c>
      <c r="H331" s="964">
        <f>SUMIFS(Sheet1!S71_YTDBudget,Sheet1!S71_SubMunicipalVoteNo,$AC:$AC,Sheet1!S71_ItemType,$AD:$AD)</f>
        <v>0</v>
      </c>
      <c r="I331" s="483">
        <f t="shared" si="44"/>
        <v>0</v>
      </c>
      <c r="J331" s="526" t="str">
        <f t="shared" si="45"/>
        <v/>
      </c>
      <c r="K331" s="965">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2"/>
        <v/>
      </c>
      <c r="B332" s="470"/>
      <c r="C332" s="963">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4">
        <f>SUMIFS(Sheet1!S71_MonthlyActual,Sheet1!S71_SubMunicipalVoteNo,$AC:$AC,Sheet1!S71_ItemType,$AD:$AD)</f>
        <v>0</v>
      </c>
      <c r="G332" s="953">
        <f>SUMIFS(Sheet1!S71_YTDActual,Sheet1!S71_SubMunicipalVoteNo,$AC:$AC,Sheet1!S71_ItemType,$AD:$AD)</f>
        <v>0</v>
      </c>
      <c r="H332" s="964">
        <f>SUMIFS(Sheet1!S71_YTDBudget,Sheet1!S71_SubMunicipalVoteNo,$AC:$AC,Sheet1!S71_ItemType,$AD:$AD)</f>
        <v>0</v>
      </c>
      <c r="I332" s="483">
        <f t="shared" si="44"/>
        <v>0</v>
      </c>
      <c r="J332" s="526" t="str">
        <f t="shared" si="45"/>
        <v/>
      </c>
      <c r="K332" s="965">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2"/>
        <v/>
      </c>
      <c r="B333" s="470"/>
      <c r="C333" s="963">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4">
        <f>SUMIFS(Sheet1!S71_MonthlyActual,Sheet1!S71_SubMunicipalVoteNo,$AC:$AC,Sheet1!S71_ItemType,$AD:$AD)</f>
        <v>0</v>
      </c>
      <c r="G333" s="953">
        <f>SUMIFS(Sheet1!S71_YTDActual,Sheet1!S71_SubMunicipalVoteNo,$AC:$AC,Sheet1!S71_ItemType,$AD:$AD)</f>
        <v>0</v>
      </c>
      <c r="H333" s="964">
        <f>SUMIFS(Sheet1!S71_YTDBudget,Sheet1!S71_SubMunicipalVoteNo,$AC:$AC,Sheet1!S71_ItemType,$AD:$AD)</f>
        <v>0</v>
      </c>
      <c r="I333" s="483">
        <f t="shared" si="44"/>
        <v>0</v>
      </c>
      <c r="J333" s="526" t="str">
        <f t="shared" si="45"/>
        <v/>
      </c>
      <c r="K333" s="965">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2"/>
        <v/>
      </c>
      <c r="B334" s="470"/>
      <c r="C334" s="963">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4">
        <f>SUMIFS(Sheet1!S71_MonthlyActual,Sheet1!S71_SubMunicipalVoteNo,$AC:$AC,Sheet1!S71_ItemType,$AD:$AD)</f>
        <v>0</v>
      </c>
      <c r="G334" s="953">
        <f>SUMIFS(Sheet1!S71_YTDActual,Sheet1!S71_SubMunicipalVoteNo,$AC:$AC,Sheet1!S71_ItemType,$AD:$AD)</f>
        <v>0</v>
      </c>
      <c r="H334" s="964">
        <f>SUMIFS(Sheet1!S71_YTDBudget,Sheet1!S71_SubMunicipalVoteNo,$AC:$AC,Sheet1!S71_ItemType,$AD:$AD)</f>
        <v>0</v>
      </c>
      <c r="I334" s="483">
        <f t="shared" si="44"/>
        <v>0</v>
      </c>
      <c r="J334" s="526" t="str">
        <f t="shared" si="45"/>
        <v/>
      </c>
      <c r="K334" s="965">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2"/>
        <v/>
      </c>
      <c r="B335" s="470"/>
      <c r="C335" s="963">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4">
        <f>SUMIFS(Sheet1!S71_MonthlyActual,Sheet1!S71_SubMunicipalVoteNo,$AC:$AC,Sheet1!S71_ItemType,$AD:$AD)</f>
        <v>0</v>
      </c>
      <c r="G335" s="953">
        <f>SUMIFS(Sheet1!S71_YTDActual,Sheet1!S71_SubMunicipalVoteNo,$AC:$AC,Sheet1!S71_ItemType,$AD:$AD)</f>
        <v>0</v>
      </c>
      <c r="H335" s="964">
        <f>SUMIFS(Sheet1!S71_YTDBudget,Sheet1!S71_SubMunicipalVoteNo,$AC:$AC,Sheet1!S71_ItemType,$AD:$AD)</f>
        <v>0</v>
      </c>
      <c r="I335" s="483">
        <f t="shared" si="44"/>
        <v>0</v>
      </c>
      <c r="J335" s="526" t="str">
        <f t="shared" si="45"/>
        <v/>
      </c>
      <c r="K335" s="965">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2"/>
        <v/>
      </c>
      <c r="B336" s="470"/>
      <c r="C336" s="963">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4">
        <f>SUMIFS(Sheet1!S71_MonthlyActual,Sheet1!S71_SubMunicipalVoteNo,$AC:$AC,Sheet1!S71_ItemType,$AD:$AD)</f>
        <v>0</v>
      </c>
      <c r="G336" s="953">
        <f>SUMIFS(Sheet1!S71_YTDActual,Sheet1!S71_SubMunicipalVoteNo,$AC:$AC,Sheet1!S71_ItemType,$AD:$AD)</f>
        <v>0</v>
      </c>
      <c r="H336" s="964">
        <f>SUMIFS(Sheet1!S71_YTDBudget,Sheet1!S71_SubMunicipalVoteNo,$AC:$AC,Sheet1!S71_ItemType,$AD:$AD)</f>
        <v>0</v>
      </c>
      <c r="I336" s="483">
        <f t="shared" si="44"/>
        <v>0</v>
      </c>
      <c r="J336" s="526" t="str">
        <f t="shared" si="45"/>
        <v/>
      </c>
      <c r="K336" s="965">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2"/>
        <v/>
      </c>
      <c r="B337" s="470"/>
      <c r="C337" s="963">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4">
        <f>SUMIFS(Sheet1!S71_MonthlyActual,Sheet1!S71_SubMunicipalVoteNo,$AC:$AC,Sheet1!S71_ItemType,$AD:$AD)</f>
        <v>0</v>
      </c>
      <c r="G337" s="953">
        <f>SUMIFS(Sheet1!S71_YTDActual,Sheet1!S71_SubMunicipalVoteNo,$AC:$AC,Sheet1!S71_ItemType,$AD:$AD)</f>
        <v>0</v>
      </c>
      <c r="H337" s="964">
        <f>SUMIFS(Sheet1!S71_YTDBudget,Sheet1!S71_SubMunicipalVoteNo,$AC:$AC,Sheet1!S71_ItemType,$AD:$AD)</f>
        <v>0</v>
      </c>
      <c r="I337" s="483">
        <f t="shared" si="44"/>
        <v>0</v>
      </c>
      <c r="J337" s="526" t="str">
        <f t="shared" si="45"/>
        <v/>
      </c>
      <c r="K337" s="965">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2"/>
        <v/>
      </c>
      <c r="B338" s="470"/>
      <c r="C338" s="963">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4">
        <f>SUMIFS(Sheet1!S71_MonthlyActual,Sheet1!S71_SubMunicipalVoteNo,$AC:$AC,Sheet1!S71_ItemType,$AD:$AD)</f>
        <v>0</v>
      </c>
      <c r="G338" s="953">
        <f>SUMIFS(Sheet1!S71_YTDActual,Sheet1!S71_SubMunicipalVoteNo,$AC:$AC,Sheet1!S71_ItemType,$AD:$AD)</f>
        <v>0</v>
      </c>
      <c r="H338" s="964">
        <f>SUMIFS(Sheet1!S71_YTDBudget,Sheet1!S71_SubMunicipalVoteNo,$AC:$AC,Sheet1!S71_ItemType,$AD:$AD)</f>
        <v>0</v>
      </c>
      <c r="I338" s="483">
        <f t="shared" si="44"/>
        <v>0</v>
      </c>
      <c r="J338" s="526" t="str">
        <f t="shared" si="45"/>
        <v/>
      </c>
      <c r="K338" s="965">
        <f>SUMIFS(Sheet1!S71_FullYearForecast,Sheet1!S71_SubMunicipalVoteNo,$AC:$AC,Sheet1!S71_ItemType,$AD:$AD)</f>
        <v>0</v>
      </c>
      <c r="L338" s="539">
        <f t="shared" ref="L338:W338" si="47">SUM(L173:L249)</f>
        <v>0</v>
      </c>
      <c r="M338" s="540">
        <f t="shared" si="47"/>
        <v>0</v>
      </c>
      <c r="N338" s="540">
        <f t="shared" si="47"/>
        <v>0</v>
      </c>
      <c r="O338" s="540">
        <f t="shared" si="47"/>
        <v>0</v>
      </c>
      <c r="P338" s="540">
        <f t="shared" si="47"/>
        <v>0</v>
      </c>
      <c r="Q338" s="540">
        <f t="shared" si="47"/>
        <v>0</v>
      </c>
      <c r="R338" s="540">
        <f t="shared" si="47"/>
        <v>0</v>
      </c>
      <c r="S338" s="540">
        <f t="shared" si="47"/>
        <v>0</v>
      </c>
      <c r="T338" s="540">
        <f t="shared" si="47"/>
        <v>0</v>
      </c>
      <c r="U338" s="540">
        <f t="shared" si="47"/>
        <v>0</v>
      </c>
      <c r="V338" s="540">
        <f t="shared" si="47"/>
        <v>0</v>
      </c>
      <c r="W338" s="540">
        <f t="shared" si="47"/>
        <v>0</v>
      </c>
      <c r="AC338" s="451">
        <v>1510</v>
      </c>
      <c r="AD338" s="451" t="s">
        <v>1439</v>
      </c>
    </row>
    <row r="339" spans="1:30" ht="12.75" customHeight="1" x14ac:dyDescent="0.2">
      <c r="A339" s="541" t="s">
        <v>619</v>
      </c>
      <c r="B339" s="470">
        <v>2</v>
      </c>
      <c r="C339" s="566">
        <f t="shared" ref="C339:H339" si="48">C174+C185+C196+C207+C218+C229+C240+C251+C262++C273+C284+C295+C306+C317+C328</f>
        <v>400818873</v>
      </c>
      <c r="D339" s="567">
        <f t="shared" si="48"/>
        <v>361275817</v>
      </c>
      <c r="E339" s="485">
        <f t="shared" si="48"/>
        <v>0</v>
      </c>
      <c r="F339" s="568">
        <f t="shared" si="48"/>
        <v>31347585</v>
      </c>
      <c r="G339" s="485">
        <f t="shared" si="48"/>
        <v>49793886</v>
      </c>
      <c r="H339" s="568">
        <f t="shared" si="48"/>
        <v>60045992</v>
      </c>
      <c r="I339" s="485">
        <f t="shared" si="44"/>
        <v>-10252106</v>
      </c>
      <c r="J339" s="485">
        <f t="shared" si="45"/>
        <v>-0.17073755730440759</v>
      </c>
      <c r="K339" s="486">
        <f>K174+K185+K196+K207+K218+K229+K240+K251+K262++K273+K284+K295+K306+K317+K328</f>
        <v>361275817</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4"/>
        <v>0</v>
      </c>
      <c r="J340" s="573" t="str">
        <f t="shared" si="45"/>
        <v/>
      </c>
      <c r="K340" s="575"/>
      <c r="L340" s="576">
        <f t="shared" ref="L340:W340" si="49">L170-L338</f>
        <v>0</v>
      </c>
      <c r="M340" s="577">
        <f t="shared" si="49"/>
        <v>0</v>
      </c>
      <c r="N340" s="577">
        <f t="shared" si="49"/>
        <v>0</v>
      </c>
      <c r="O340" s="577">
        <f t="shared" si="49"/>
        <v>0</v>
      </c>
      <c r="P340" s="577">
        <f t="shared" si="49"/>
        <v>0</v>
      </c>
      <c r="Q340" s="577">
        <f t="shared" si="49"/>
        <v>0</v>
      </c>
      <c r="R340" s="577">
        <f t="shared" si="49"/>
        <v>0</v>
      </c>
      <c r="S340" s="577">
        <f t="shared" si="49"/>
        <v>0</v>
      </c>
      <c r="T340" s="577">
        <f t="shared" si="49"/>
        <v>0</v>
      </c>
      <c r="U340" s="577">
        <f t="shared" si="49"/>
        <v>0</v>
      </c>
      <c r="V340" s="577">
        <f t="shared" si="49"/>
        <v>0</v>
      </c>
      <c r="W340" s="577">
        <f t="shared" si="49"/>
        <v>0</v>
      </c>
    </row>
    <row r="341" spans="1:30" ht="11.25" customHeight="1" thickTop="1" x14ac:dyDescent="0.2">
      <c r="A341" s="491" t="str">
        <f>result</f>
        <v>Surplus/ (Deficit) for the year</v>
      </c>
      <c r="B341" s="492">
        <v>2</v>
      </c>
      <c r="C341" s="578">
        <f t="shared" ref="C341:H341" si="50">C171-C339</f>
        <v>102816900</v>
      </c>
      <c r="D341" s="579">
        <f t="shared" si="50"/>
        <v>125173451</v>
      </c>
      <c r="E341" s="580">
        <f t="shared" si="50"/>
        <v>0</v>
      </c>
      <c r="F341" s="581">
        <f t="shared" si="50"/>
        <v>-30567378</v>
      </c>
      <c r="G341" s="580">
        <f t="shared" si="50"/>
        <v>75253432</v>
      </c>
      <c r="H341" s="581">
        <f t="shared" si="50"/>
        <v>21028888</v>
      </c>
      <c r="I341" s="580">
        <f t="shared" si="44"/>
        <v>54224544</v>
      </c>
      <c r="J341" s="580">
        <f t="shared" si="45"/>
        <v>2.5785740073369547</v>
      </c>
      <c r="K341" s="582">
        <f>K171-K339</f>
        <v>125173451</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20" activePane="bottomRight" state="frozen"/>
      <selection pane="topRight"/>
      <selection pane="bottomLeft"/>
      <selection pane="bottomRight" activeCell="F33" sqref="F33"/>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1" t="str">
        <f>muni&amp; " - "&amp;S71B&amp; " - "&amp;date</f>
        <v>LIM473 Makhuduthamaga - Table C4 Monthly Budget Statement - Financial Performance (revenue and expenditure) - M02 August</v>
      </c>
      <c r="B1" s="1051"/>
      <c r="C1" s="1051"/>
      <c r="D1" s="1051"/>
      <c r="E1" s="1051"/>
      <c r="F1" s="1051"/>
      <c r="G1" s="1051"/>
      <c r="H1" s="1051"/>
      <c r="I1" s="1051"/>
      <c r="J1" s="1051"/>
      <c r="K1" s="1051"/>
    </row>
    <row r="2" spans="1:29" x14ac:dyDescent="0.2">
      <c r="A2" s="1037" t="str">
        <f>desc</f>
        <v>Description</v>
      </c>
      <c r="B2" s="1049" t="str">
        <f>head27</f>
        <v>Ref</v>
      </c>
      <c r="C2" s="588" t="str">
        <f>Head1</f>
        <v>2020/21</v>
      </c>
      <c r="D2" s="1046" t="str">
        <f>Head2</f>
        <v>Budget Year 2021/22</v>
      </c>
      <c r="E2" s="1047"/>
      <c r="F2" s="1047"/>
      <c r="G2" s="1047"/>
      <c r="H2" s="1047"/>
      <c r="I2" s="1047"/>
      <c r="J2" s="1047"/>
      <c r="K2" s="1048"/>
    </row>
    <row r="3" spans="1:29" ht="20.399999999999999" x14ac:dyDescent="0.2">
      <c r="A3" s="1038"/>
      <c r="B3" s="1050"/>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f>-SUMIFS(Sheet1!S71_AdjustmentBudAmnt,Sheet1!S71_A4Code,($AC:$AC))</f>
        <v>0</v>
      </c>
      <c r="F6" s="953">
        <f>SUMIFS(Sheet1!S71_MonthlyActual,Sheet1!S71_A4Code,($AC:$AC))</f>
        <v>0</v>
      </c>
      <c r="G6" s="953">
        <f>SUMIFS(Sheet1!S71_YTDActual,Sheet1!S71_A4Code,($AC:$AC))</f>
        <v>0</v>
      </c>
      <c r="H6" s="953">
        <f>-SUMIFS(Sheet1!S71_YTDBudget,Sheet1!S71_A4Code,($AC:$AC))</f>
        <v>8346166</v>
      </c>
      <c r="I6" s="483">
        <f t="shared" ref="I6:I22" si="0">G6-H6</f>
        <v>-8346166</v>
      </c>
      <c r="J6" s="526">
        <f t="shared" ref="J6:J22" si="1">IF(I6=0,"",I6/H6)</f>
        <v>-1</v>
      </c>
      <c r="K6" s="954">
        <f>-SUMIFS(Sheet1!S71_FullYearForecast,Sheet1!S71_A4Code,($AC:$AC))</f>
        <v>50076992</v>
      </c>
      <c r="AC6" s="935" t="s">
        <v>674</v>
      </c>
    </row>
    <row r="7" spans="1:29" ht="11.25" customHeight="1" x14ac:dyDescent="0.2">
      <c r="A7" s="528" t="s">
        <v>819</v>
      </c>
      <c r="B7" s="599"/>
      <c r="C7" s="951">
        <f>SUMIFS(Sheet1!S71_PYearAmount,Sheet1!S71_A4Code,($AC:$AC))</f>
        <v>0</v>
      </c>
      <c r="D7" s="952">
        <f>-SUMIFS(Sheet1!S71_OriginalBudAmnt,Sheet1!S71_A4Code,($AC:$AC))</f>
        <v>0</v>
      </c>
      <c r="E7" s="953">
        <f>-SUMIFS(Sheet1!S71_AdjustmentBudAmnt,Sheet1!S71_A4Code,($AC:$AC))</f>
        <v>0</v>
      </c>
      <c r="F7" s="953">
        <f>SUMIFS(Sheet1!S71_MonthlyActual,Sheet1!S71_A4Code,($AC:$AC))</f>
        <v>0</v>
      </c>
      <c r="G7" s="953">
        <f>SUMIFS(Sheet1!S71_YTDActual,Sheet1!S71_A4Code,($AC:$AC))</f>
        <v>0</v>
      </c>
      <c r="H7" s="953">
        <f>-SUMIFS(Sheet1!S71_YTDBudget,Sheet1!S71_A4Code,($AC:$AC))</f>
        <v>0</v>
      </c>
      <c r="I7" s="483">
        <f t="shared" si="0"/>
        <v>0</v>
      </c>
      <c r="J7" s="526" t="str">
        <f t="shared" si="1"/>
        <v/>
      </c>
      <c r="K7" s="954">
        <f>-SUMIFS(Sheet1!S71_FullYearForecast,Sheet1!S71_A4Code,($AC:$AC))</f>
        <v>0</v>
      </c>
      <c r="AC7" s="935" t="s">
        <v>676</v>
      </c>
    </row>
    <row r="8" spans="1:29" ht="11.25" customHeight="1" x14ac:dyDescent="0.2">
      <c r="A8" s="528" t="s">
        <v>820</v>
      </c>
      <c r="B8" s="599"/>
      <c r="C8" s="951">
        <f>SUMIFS(Sheet1!S71_PYearAmount,Sheet1!S71_A4Code,($AC:$AC))</f>
        <v>0</v>
      </c>
      <c r="D8" s="952">
        <f>-SUMIFS(Sheet1!S71_OriginalBudAmnt,Sheet1!S71_A4Code,($AC:$AC))</f>
        <v>0</v>
      </c>
      <c r="E8" s="953">
        <f>-SUMIFS(Sheet1!S71_AdjustmentBudAmnt,Sheet1!S71_A4Code,($AC:$AC))</f>
        <v>0</v>
      </c>
      <c r="F8" s="953">
        <f>SUMIFS(Sheet1!S71_MonthlyActual,Sheet1!S71_A4Code,($AC:$AC))</f>
        <v>0</v>
      </c>
      <c r="G8" s="953">
        <f>SUMIFS(Sheet1!S71_YTDActual,Sheet1!S71_A4Code,($AC:$AC))</f>
        <v>0</v>
      </c>
      <c r="H8" s="953">
        <f>-SUMIFS(Sheet1!S71_YTDBudget,Sheet1!S71_A4Code,($AC:$AC))</f>
        <v>0</v>
      </c>
      <c r="I8" s="483">
        <f t="shared" si="0"/>
        <v>0</v>
      </c>
      <c r="J8" s="526" t="str">
        <f t="shared" si="1"/>
        <v/>
      </c>
      <c r="K8" s="954">
        <f>-SUMIFS(Sheet1!S71_FullYearForecast,Sheet1!S71_A4Code,($AC:$AC))</f>
        <v>0</v>
      </c>
      <c r="AC8" s="935" t="s">
        <v>577</v>
      </c>
    </row>
    <row r="9" spans="1:29" ht="11.25" customHeight="1" x14ac:dyDescent="0.2">
      <c r="A9" s="528" t="s">
        <v>821</v>
      </c>
      <c r="B9" s="599"/>
      <c r="C9" s="951">
        <f>SUMIFS(Sheet1!S71_PYearAmount,Sheet1!S71_A4Code,($AC:$AC))</f>
        <v>0</v>
      </c>
      <c r="D9" s="952">
        <f>-SUMIFS(Sheet1!S71_OriginalBudAmnt,Sheet1!S71_A4Code,($AC:$AC))</f>
        <v>0</v>
      </c>
      <c r="E9" s="953">
        <f>-SUMIFS(Sheet1!S71_AdjustmentBudAmnt,Sheet1!S71_A4Code,($AC:$AC))</f>
        <v>0</v>
      </c>
      <c r="F9" s="953">
        <f>SUMIFS(Sheet1!S71_MonthlyActual,Sheet1!S71_A4Code,($AC:$AC))</f>
        <v>0</v>
      </c>
      <c r="G9" s="953">
        <f>SUMIFS(Sheet1!S71_YTDActual,Sheet1!S71_A4Code,($AC:$AC))</f>
        <v>0</v>
      </c>
      <c r="H9" s="953">
        <f>-SUMIFS(Sheet1!S71_YTDBudget,Sheet1!S71_A4Code,($AC:$AC))</f>
        <v>0</v>
      </c>
      <c r="I9" s="483">
        <f t="shared" si="0"/>
        <v>0</v>
      </c>
      <c r="J9" s="526" t="str">
        <f t="shared" si="1"/>
        <v/>
      </c>
      <c r="K9" s="954">
        <f>-SUMIFS(Sheet1!S71_FullYearForecast,Sheet1!S71_A4Code,($AC:$AC))</f>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f>-SUMIFS(Sheet1!S71_AdjustmentBudAmnt,Sheet1!S71_A4Code,($AC:$AC))</f>
        <v>0</v>
      </c>
      <c r="F10" s="953">
        <f>SUMIFS(Sheet1!S71_MonthlyActual,Sheet1!S71_A4Code,($AC:$AC))</f>
        <v>0</v>
      </c>
      <c r="G10" s="953">
        <f>SUMIFS(Sheet1!S71_YTDActual,Sheet1!S71_A4Code,($AC:$AC))</f>
        <v>0</v>
      </c>
      <c r="H10" s="953">
        <f>-SUMIFS(Sheet1!S71_YTDBudget,Sheet1!S71_A4Code,($AC:$AC))</f>
        <v>25934</v>
      </c>
      <c r="I10" s="483">
        <f t="shared" si="0"/>
        <v>-25934</v>
      </c>
      <c r="J10" s="526">
        <f t="shared" si="1"/>
        <v>-1</v>
      </c>
      <c r="K10" s="954">
        <f>-SUMIFS(Sheet1!S71_FullYearForecast,Sheet1!S71_A4Code,($AC:$AC))</f>
        <v>155600</v>
      </c>
      <c r="AC10" s="935" t="s">
        <v>581</v>
      </c>
    </row>
    <row r="11" spans="1:29" ht="0.9" customHeight="1" x14ac:dyDescent="0.2">
      <c r="A11" s="528"/>
      <c r="B11" s="599"/>
      <c r="C11" s="951">
        <f>SUMIFS(Sheet1!S71_PYearAmount,Sheet1!S71_A4Code,($AC:$AC))</f>
        <v>0</v>
      </c>
      <c r="D11" s="952">
        <f>-SUMIFS(Sheet1!S71_OriginalBudAmnt,Sheet1!S71_A4Code,($AC:$AC))</f>
        <v>0</v>
      </c>
      <c r="E11" s="953">
        <f>-SUMIFS(Sheet1!S71_AdjustmentBudAmnt,Sheet1!S71_A4Code,($AC:$AC))</f>
        <v>0</v>
      </c>
      <c r="F11" s="953">
        <f>SUMIFS(Sheet1!S71_MonthlyActual,Sheet1!S71_A4Code,($AC:$AC))</f>
        <v>0</v>
      </c>
      <c r="G11" s="953">
        <f>SUMIFS(Sheet1!S71_YTDActual,Sheet1!S71_A4Code,($AC:$AC))</f>
        <v>0</v>
      </c>
      <c r="H11" s="953">
        <f>-SUMIFS(Sheet1!S71_YTDBudget,Sheet1!S71_A4Code,($AC:$AC))</f>
        <v>0</v>
      </c>
      <c r="I11" s="483"/>
      <c r="J11" s="409"/>
      <c r="K11" s="954">
        <f>-SUMIFS(Sheet1!S71_FullYearForecast,Sheet1!S71_A4Code,($AC:$AC))</f>
        <v>0</v>
      </c>
    </row>
    <row r="12" spans="1:29" ht="11.25" customHeight="1" x14ac:dyDescent="0.2">
      <c r="A12" s="528" t="s">
        <v>945</v>
      </c>
      <c r="B12" s="599"/>
      <c r="C12" s="951">
        <f>SUMIFS(Sheet1!S71_PYearAmount,Sheet1!S71_A4Code,($AC:$AC))</f>
        <v>114166</v>
      </c>
      <c r="D12" s="952">
        <f>-SUMIFS(Sheet1!S71_OriginalBudAmnt,Sheet1!S71_A4Code,($AC:$AC))</f>
        <v>138300</v>
      </c>
      <c r="E12" s="953">
        <f>-SUMIFS(Sheet1!S71_AdjustmentBudAmnt,Sheet1!S71_A4Code,($AC:$AC))</f>
        <v>0</v>
      </c>
      <c r="F12" s="953">
        <f>SUMIFS(Sheet1!S71_MonthlyActual,Sheet1!S71_A4Code,($AC:$AC))</f>
        <v>9512</v>
      </c>
      <c r="G12" s="953">
        <f>SUMIFS(Sheet1!S71_YTDActual,Sheet1!S71_A4Code,($AC:$AC))</f>
        <v>19281</v>
      </c>
      <c r="H12" s="953">
        <f>-SUMIFS(Sheet1!S71_YTDBudget,Sheet1!S71_A4Code,($AC:$AC))</f>
        <v>23050</v>
      </c>
      <c r="I12" s="483">
        <f t="shared" si="0"/>
        <v>-3769</v>
      </c>
      <c r="J12" s="526">
        <f t="shared" si="1"/>
        <v>-0.16351409978308026</v>
      </c>
      <c r="K12" s="954">
        <f>-SUMIFS(Sheet1!S71_FullYearForecast,Sheet1!S71_A4Code,($AC:$AC))</f>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f>-SUMIFS(Sheet1!S71_AdjustmentBudAmnt,Sheet1!S71_A4Code,($AC:$AC))</f>
        <v>0</v>
      </c>
      <c r="F13" s="953">
        <f>SUMIFS(Sheet1!S71_MonthlyActual,Sheet1!S71_A4Code,($AC:$AC))</f>
        <v>216454</v>
      </c>
      <c r="G13" s="953">
        <f>SUMIFS(Sheet1!S71_YTDActual,Sheet1!S71_A4Code,($AC:$AC))</f>
        <v>424175</v>
      </c>
      <c r="H13" s="953">
        <f>-SUMIFS(Sheet1!S71_YTDBudget,Sheet1!S71_A4Code,($AC:$AC))</f>
        <v>275000</v>
      </c>
      <c r="I13" s="483">
        <f t="shared" si="0"/>
        <v>149175</v>
      </c>
      <c r="J13" s="526">
        <f t="shared" si="1"/>
        <v>0.54245454545454541</v>
      </c>
      <c r="K13" s="954">
        <f>-SUMIFS(Sheet1!S71_FullYearForecast,Sheet1!S71_A4Code,($AC:$AC))</f>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f>-SUMIFS(Sheet1!S71_AdjustmentBudAmnt,Sheet1!S71_A4Code,($AC:$AC))</f>
        <v>0</v>
      </c>
      <c r="F14" s="953">
        <f>SUMIFS(Sheet1!S71_MonthlyActual,Sheet1!S71_A4Code,($AC:$AC))</f>
        <v>0</v>
      </c>
      <c r="G14" s="953">
        <f>SUMIFS(Sheet1!S71_YTDActual,Sheet1!S71_A4Code,($AC:$AC))</f>
        <v>0</v>
      </c>
      <c r="H14" s="953">
        <f>-SUMIFS(Sheet1!S71_YTDBudget,Sheet1!S71_A4Code,($AC:$AC))</f>
        <v>6978812</v>
      </c>
      <c r="I14" s="483">
        <f t="shared" si="0"/>
        <v>-6978812</v>
      </c>
      <c r="J14" s="526">
        <f t="shared" si="1"/>
        <v>-1</v>
      </c>
      <c r="K14" s="954">
        <f>-SUMIFS(Sheet1!S71_FullYearForecast,Sheet1!S71_A4Code,($AC:$AC))</f>
        <v>41872876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f>-SUMIFS(Sheet1!S71_AdjustmentBudAmnt,Sheet1!S71_A4Code,($AC:$AC))</f>
        <v>0</v>
      </c>
      <c r="F15" s="953">
        <f>SUMIFS(Sheet1!S71_MonthlyActual,Sheet1!S71_A4Code,($AC:$AC))</f>
        <v>0</v>
      </c>
      <c r="G15" s="953">
        <f>SUMIFS(Sheet1!S71_YTDActual,Sheet1!S71_A4Code,($AC:$AC))</f>
        <v>0</v>
      </c>
      <c r="H15" s="953">
        <f>-SUMIFS(Sheet1!S71_YTDBudget,Sheet1!S71_A4Code,($AC:$AC))</f>
        <v>0</v>
      </c>
      <c r="I15" s="483">
        <f t="shared" si="0"/>
        <v>0</v>
      </c>
      <c r="J15" s="526" t="str">
        <f t="shared" si="1"/>
        <v/>
      </c>
      <c r="K15" s="954">
        <f>-SUMIFS(Sheet1!S71_FullYearForecast,Sheet1!S71_A4Code,($AC:$AC))</f>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f>-SUMIFS(Sheet1!S71_AdjustmentBudAmnt,Sheet1!S71_A4Code,($AC:$AC))</f>
        <v>0</v>
      </c>
      <c r="F16" s="953">
        <f>SUMIFS(Sheet1!S71_MonthlyActual,Sheet1!S71_A4Code,($AC:$AC))</f>
        <v>600</v>
      </c>
      <c r="G16" s="953">
        <f>SUMIFS(Sheet1!S71_YTDActual,Sheet1!S71_A4Code,($AC:$AC))</f>
        <v>600</v>
      </c>
      <c r="H16" s="953">
        <f>-SUMIFS(Sheet1!S71_YTDBudget,Sheet1!S71_A4Code,($AC:$AC))</f>
        <v>25834</v>
      </c>
      <c r="I16" s="483">
        <f t="shared" si="0"/>
        <v>-25234</v>
      </c>
      <c r="J16" s="526">
        <f t="shared" si="1"/>
        <v>-0.97677479290857006</v>
      </c>
      <c r="K16" s="954">
        <f>-SUMIFS(Sheet1!S71_FullYearForecast,Sheet1!S71_A4Code,($AC:$AC))</f>
        <v>155000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f>-SUMIFS(Sheet1!S71_AdjustmentBudAmnt,Sheet1!S71_A4Code,($AC:$AC))</f>
        <v>0</v>
      </c>
      <c r="F17" s="953">
        <f>SUMIFS(Sheet1!S71_MonthlyActual,Sheet1!S71_A4Code,($AC:$AC))</f>
        <v>0</v>
      </c>
      <c r="G17" s="953">
        <f>SUMIFS(Sheet1!S71_YTDActual,Sheet1!S71_A4Code,($AC:$AC))</f>
        <v>0</v>
      </c>
      <c r="H17" s="953">
        <f>-SUMIFS(Sheet1!S71_YTDBudget,Sheet1!S71_A4Code,($AC:$AC))</f>
        <v>0</v>
      </c>
      <c r="I17" s="483">
        <f t="shared" si="0"/>
        <v>0</v>
      </c>
      <c r="J17" s="526" t="str">
        <f t="shared" si="1"/>
        <v/>
      </c>
      <c r="K17" s="954">
        <f>-SUMIFS(Sheet1!S71_FullYearForecast,Sheet1!S71_A4Code,($AC:$AC))</f>
        <v>0</v>
      </c>
      <c r="AC17" s="935" t="s">
        <v>1462</v>
      </c>
    </row>
    <row r="18" spans="1:29" ht="11.25" customHeight="1" x14ac:dyDescent="0.2">
      <c r="A18" s="528" t="s">
        <v>565</v>
      </c>
      <c r="B18" s="599"/>
      <c r="C18" s="951">
        <f>SUMIFS(Sheet1!S71_PYearAmount,Sheet1!S71_A4Code,($AC:$AC))</f>
        <v>0</v>
      </c>
      <c r="D18" s="952">
        <f>-SUMIFS(Sheet1!S71_OriginalBudAmnt,Sheet1!S71_A4Code,($AC:$AC))</f>
        <v>0</v>
      </c>
      <c r="E18" s="953">
        <f>-SUMIFS(Sheet1!S71_AdjustmentBudAmnt,Sheet1!S71_A4Code,($AC:$AC))</f>
        <v>0</v>
      </c>
      <c r="F18" s="953">
        <f>SUMIFS(Sheet1!S71_MonthlyActual,Sheet1!S71_A4Code,($AC:$AC))</f>
        <v>0</v>
      </c>
      <c r="G18" s="953">
        <f>SUMIFS(Sheet1!S71_YTDActual,Sheet1!S71_A4Code,($AC:$AC))</f>
        <v>0</v>
      </c>
      <c r="H18" s="953">
        <f>-SUMIFS(Sheet1!S71_YTDBudget,Sheet1!S71_A4Code,($AC:$AC))</f>
        <v>0</v>
      </c>
      <c r="I18" s="483">
        <f t="shared" si="0"/>
        <v>0</v>
      </c>
      <c r="J18" s="526" t="str">
        <f t="shared" si="1"/>
        <v/>
      </c>
      <c r="K18" s="954">
        <f>-SUMIFS(Sheet1!S71_FullYearForecast,Sheet1!S71_A4Code,($AC:$AC))</f>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f>-SUMIFS(Sheet1!S71_AdjustmentBudAmnt,Sheet1!S71_A4Code,($AC:$AC))</f>
        <v>0</v>
      </c>
      <c r="F19" s="953">
        <f>SUMIFS(Sheet1!S71_MonthlyActual,Sheet1!S71_A4Code,($AC:$AC))</f>
        <v>0</v>
      </c>
      <c r="G19" s="953">
        <f>SUMIFS(Sheet1!S71_YTDActual,Sheet1!S71_A4Code,($AC:$AC))</f>
        <v>123472000</v>
      </c>
      <c r="H19" s="953">
        <f>-SUMIFS(Sheet1!S71_YTDBudget,Sheet1!S71_A4Code,($AC:$AC))</f>
        <v>49967832</v>
      </c>
      <c r="I19" s="483">
        <f t="shared" si="0"/>
        <v>73504168</v>
      </c>
      <c r="J19" s="526">
        <f t="shared" si="1"/>
        <v>1.4710297617074921</v>
      </c>
      <c r="K19" s="954">
        <f>-SUMIFS(Sheet1!S71_FullYearForecast,Sheet1!S71_A4Code,($AC:$AC))</f>
        <v>299807000</v>
      </c>
      <c r="AC19" s="935" t="s">
        <v>1476</v>
      </c>
    </row>
    <row r="20" spans="1:29" ht="11.25" customHeight="1" x14ac:dyDescent="0.2">
      <c r="A20" s="528" t="s">
        <v>438</v>
      </c>
      <c r="B20" s="599"/>
      <c r="C20" s="951">
        <f>SUMIFS(Sheet1!S71_PYearAmount,Sheet1!S71_A4Code,($AC:$AC))</f>
        <v>5773790</v>
      </c>
      <c r="D20" s="952">
        <f>-SUMIFS(Sheet1!S71_OriginalBudAmnt,Sheet1!S71_A4Code,($AC:$AC))</f>
        <v>6966500</v>
      </c>
      <c r="E20" s="953">
        <f>-SUMIFS(Sheet1!S71_AdjustmentBudAmnt,Sheet1!S71_A4Code,($AC:$AC))</f>
        <v>0</v>
      </c>
      <c r="F20" s="953">
        <f>SUMIFS(Sheet1!S71_MonthlyActual,Sheet1!S71_A4Code,($AC:$AC))</f>
        <v>553641</v>
      </c>
      <c r="G20" s="953">
        <f>SUMIFS(Sheet1!S71_YTDActual,Sheet1!S71_A4Code,($AC:$AC))</f>
        <v>1131262</v>
      </c>
      <c r="H20" s="953">
        <f>-SUMIFS(Sheet1!S71_YTDBudget,Sheet1!S71_A4Code,($AC:$AC))</f>
        <v>1161084</v>
      </c>
      <c r="I20" s="483">
        <f t="shared" si="0"/>
        <v>-29822</v>
      </c>
      <c r="J20" s="526">
        <f t="shared" si="1"/>
        <v>-2.5684618856172337E-2</v>
      </c>
      <c r="K20" s="954">
        <f>-SUMIFS(Sheet1!S71_FullYearForecast,Sheet1!S71_A4Code,($AC:$AC))</f>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f>-SUMIFS(Sheet1!S71_AdjustmentBudAmnt,Sheet1!S71_A4Code,($AC:$AC))</f>
        <v>0</v>
      </c>
      <c r="F21" s="953">
        <f>SUMIFS(Sheet1!S71_MonthlyActual,Sheet1!S71_A4Code,($AC:$AC))</f>
        <v>0</v>
      </c>
      <c r="G21" s="953">
        <f>SUMIFS(Sheet1!S71_YTDActual,Sheet1!S71_A4Code,($AC:$AC))</f>
        <v>0</v>
      </c>
      <c r="H21" s="953">
        <f>-SUMIFS(Sheet1!S71_YTDBudget,Sheet1!S71_A4Code,($AC:$AC))</f>
        <v>0</v>
      </c>
      <c r="I21" s="483">
        <f t="shared" si="0"/>
        <v>0</v>
      </c>
      <c r="J21" s="526" t="str">
        <f t="shared" si="1"/>
        <v/>
      </c>
      <c r="K21" s="954">
        <f>-SUMIFS(Sheet1!S71_FullYearForecast,Sheet1!S71_A4Code,($AC:$AC))</f>
        <v>0</v>
      </c>
      <c r="AC21" s="935" t="s">
        <v>1491</v>
      </c>
    </row>
    <row r="22" spans="1:29" ht="24.75" customHeight="1" x14ac:dyDescent="0.2">
      <c r="A22" s="603" t="s">
        <v>119</v>
      </c>
      <c r="B22" s="604"/>
      <c r="C22" s="605">
        <f t="shared" ref="C22:H22" si="2">SUM(C6:C10)+SUM(C12:C21)</f>
        <v>432683061</v>
      </c>
      <c r="D22" s="606">
        <f t="shared" si="2"/>
        <v>400822268</v>
      </c>
      <c r="E22" s="607">
        <f t="shared" si="2"/>
        <v>0</v>
      </c>
      <c r="F22" s="607">
        <f t="shared" si="2"/>
        <v>780207</v>
      </c>
      <c r="G22" s="607">
        <f t="shared" si="2"/>
        <v>125047318</v>
      </c>
      <c r="H22" s="607">
        <f t="shared" si="2"/>
        <v>66803712</v>
      </c>
      <c r="I22" s="607">
        <f t="shared" si="0"/>
        <v>58243606</v>
      </c>
      <c r="J22" s="608">
        <f t="shared" si="1"/>
        <v>0.87186182109161836</v>
      </c>
      <c r="K22" s="609">
        <f>SUM(K6:K10)+SUM(K12:K21)</f>
        <v>400822268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c r="C25" s="951">
        <f>SUMIFS(Sheet1!S71_PYearAmount,Sheet1!S71_A4Code,($AC:$AC))</f>
        <v>85246903</v>
      </c>
      <c r="D25" s="952">
        <f>SUMIFS(Sheet1!S71_OriginalBudAmnt,Sheet1!S71_A4Code,($AC:$AC))</f>
        <v>106419253</v>
      </c>
      <c r="E25" s="953">
        <f>SUMIFS(Sheet1!S71_AdjustmentBudAmnt,Sheet1!S71_A4Code,($AC:$AC))</f>
        <v>0</v>
      </c>
      <c r="F25" s="953">
        <f>SUMIFS(Sheet1!S71_MonthlyActual,Sheet1!S71_A4Code,($AC:$AC))</f>
        <v>6875318</v>
      </c>
      <c r="G25" s="953">
        <f>SUMIFS(Sheet1!S71_YTDActual,Sheet1!S71_A4Code,($AC:$AC))</f>
        <v>14239927</v>
      </c>
      <c r="H25" s="953">
        <f>SUMIFS(Sheet1!S71_YTDBudget,Sheet1!S71_A4Code,($AC:$AC))</f>
        <v>17736546</v>
      </c>
      <c r="I25" s="483">
        <f t="shared" ref="I25:I36" si="3">G25-H25</f>
        <v>-3496619</v>
      </c>
      <c r="J25" s="526">
        <f t="shared" ref="J25:J41" si="4">IF(I25=0,"",I25/H25)</f>
        <v>-0.19714204783727338</v>
      </c>
      <c r="K25" s="954">
        <f>SUMIFS(Sheet1!S71_FullYearForecast,Sheet1!S71_A4Code,($AC:$AC))</f>
        <v>106419253</v>
      </c>
      <c r="AC25" s="935" t="s">
        <v>1460</v>
      </c>
    </row>
    <row r="26" spans="1:29" ht="12.75" customHeight="1" x14ac:dyDescent="0.2">
      <c r="A26" s="528" t="s">
        <v>462</v>
      </c>
      <c r="B26" s="599"/>
      <c r="C26" s="951">
        <f>SUMIFS(Sheet1!S71_PYearAmount,Sheet1!S71_A4Code,($AC:$AC))</f>
        <v>23490968</v>
      </c>
      <c r="D26" s="952">
        <f>SUMIFS(Sheet1!S71_OriginalBudAmnt,Sheet1!S71_A4Code,($AC:$AC))</f>
        <v>25083784</v>
      </c>
      <c r="E26" s="953">
        <f>SUMIFS(Sheet1!S71_AdjustmentBudAmnt,Sheet1!S71_A4Code,($AC:$AC))</f>
        <v>0</v>
      </c>
      <c r="F26" s="953">
        <f>SUMIFS(Sheet1!S71_MonthlyActual,Sheet1!S71_A4Code,($AC:$AC))</f>
        <v>1957582</v>
      </c>
      <c r="G26" s="953">
        <f>SUMIFS(Sheet1!S71_YTDActual,Sheet1!S71_A4Code,($AC:$AC))</f>
        <v>3915160</v>
      </c>
      <c r="H26" s="953">
        <f>SUMIFS(Sheet1!S71_YTDBudget,Sheet1!S71_A4Code,($AC:$AC))</f>
        <v>4180632</v>
      </c>
      <c r="I26" s="483">
        <f t="shared" si="3"/>
        <v>-265472</v>
      </c>
      <c r="J26" s="526">
        <f t="shared" si="4"/>
        <v>-6.3500446822394321E-2</v>
      </c>
      <c r="K26" s="954">
        <f>SUMIFS(Sheet1!S71_FullYearForecast,Sheet1!S71_A4Code,($AC:$AC))</f>
        <v>25083784</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f>SUMIFS(Sheet1!S71_AdjustmentBudAmnt,Sheet1!S71_A4Code,($AC:$AC))</f>
        <v>0</v>
      </c>
      <c r="F27" s="953">
        <f>SUMIFS(Sheet1!S71_MonthlyActual,Sheet1!S71_A4Code,($AC:$AC))</f>
        <v>0</v>
      </c>
      <c r="G27" s="953">
        <f>SUMIFS(Sheet1!S71_YTDActual,Sheet1!S71_A4Code,($AC:$AC))</f>
        <v>0</v>
      </c>
      <c r="H27" s="953">
        <f>SUMIFS(Sheet1!S71_YTDBudget,Sheet1!S71_A4Code,($AC:$AC))</f>
        <v>6978812</v>
      </c>
      <c r="I27" s="483">
        <f t="shared" si="3"/>
        <v>-6978812</v>
      </c>
      <c r="J27" s="526">
        <f t="shared" si="4"/>
        <v>-1</v>
      </c>
      <c r="K27" s="954">
        <f>SUMIFS(Sheet1!S71_FullYearForecast,Sheet1!S71_A4Code,($AC:$AC))</f>
        <v>41872876</v>
      </c>
      <c r="AC27" s="935" t="s">
        <v>1478</v>
      </c>
    </row>
    <row r="28" spans="1:29" ht="12.75" customHeight="1" x14ac:dyDescent="0.2">
      <c r="A28" s="528" t="s">
        <v>649</v>
      </c>
      <c r="B28" s="599"/>
      <c r="C28" s="951">
        <f>SUMIFS(Sheet1!S71_PYearAmount,Sheet1!S71_A4Code,($AC:$AC))</f>
        <v>32389312</v>
      </c>
      <c r="D28" s="952">
        <f>SUMIFS(Sheet1!S71_OriginalBudAmnt,Sheet1!S71_A4Code,($AC:$AC))</f>
        <v>29198791</v>
      </c>
      <c r="E28" s="953">
        <f>SUMIFS(Sheet1!S71_AdjustmentBudAmnt,Sheet1!S71_A4Code,($AC:$AC))</f>
        <v>0</v>
      </c>
      <c r="F28" s="953">
        <f>SUMIFS(Sheet1!S71_MonthlyActual,Sheet1!S71_A4Code,($AC:$AC))</f>
        <v>2704151</v>
      </c>
      <c r="G28" s="953">
        <f>SUMIFS(Sheet1!S71_YTDActual,Sheet1!S71_A4Code,($AC:$AC))</f>
        <v>5238596</v>
      </c>
      <c r="H28" s="953">
        <f>SUMIFS(Sheet1!S71_YTDBudget,Sheet1!S71_A4Code,($AC:$AC))</f>
        <v>4866466</v>
      </c>
      <c r="I28" s="483">
        <f t="shared" si="3"/>
        <v>372130</v>
      </c>
      <c r="J28" s="526">
        <f t="shared" si="4"/>
        <v>7.6468221497900113E-2</v>
      </c>
      <c r="K28" s="954">
        <f>SUMIFS(Sheet1!S71_FullYearForecast,Sheet1!S71_A4Code,($AC:$AC))</f>
        <v>29198791</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f>SUMIFS(Sheet1!S71_AdjustmentBudAmnt,Sheet1!S71_A4Code,($AC:$AC))</f>
        <v>0</v>
      </c>
      <c r="F29" s="953">
        <f>SUMIFS(Sheet1!S71_MonthlyActual,Sheet1!S71_A4Code,($AC:$AC))</f>
        <v>0</v>
      </c>
      <c r="G29" s="953">
        <f>SUMIFS(Sheet1!S71_YTDActual,Sheet1!S71_A4Code,($AC:$AC))</f>
        <v>0</v>
      </c>
      <c r="H29" s="953">
        <f>SUMIFS(Sheet1!S71_YTDBudget,Sheet1!S71_A4Code,($AC:$AC))</f>
        <v>0</v>
      </c>
      <c r="I29" s="483">
        <f t="shared" si="3"/>
        <v>0</v>
      </c>
      <c r="J29" s="526" t="str">
        <f t="shared" si="4"/>
        <v/>
      </c>
      <c r="K29" s="954">
        <f>SUMIFS(Sheet1!S71_FullYearForecast,Sheet1!S71_A4Code,($AC:$AC))</f>
        <v>0</v>
      </c>
      <c r="AC29" s="935" t="s">
        <v>1492</v>
      </c>
    </row>
    <row r="30" spans="1:29" ht="12.75" customHeight="1" x14ac:dyDescent="0.2">
      <c r="A30" s="528" t="s">
        <v>1355</v>
      </c>
      <c r="B30" s="599"/>
      <c r="C30" s="951">
        <f>SUMIFS(Sheet1!S71_PYearAmount,Sheet1!S71_A4Code,($AC:$AC))</f>
        <v>0</v>
      </c>
      <c r="D30" s="952">
        <f>SUMIFS(Sheet1!S71_OriginalBudAmnt,Sheet1!S71_A4Code,($AC:$AC))</f>
        <v>0</v>
      </c>
      <c r="E30" s="953">
        <f>SUMIFS(Sheet1!S71_AdjustmentBudAmnt,Sheet1!S71_A4Code,($AC:$AC))</f>
        <v>0</v>
      </c>
      <c r="F30" s="953">
        <f>SUMIFS(Sheet1!S71_MonthlyActual,Sheet1!S71_A4Code,($AC:$AC))</f>
        <v>0</v>
      </c>
      <c r="G30" s="953">
        <f>SUMIFS(Sheet1!S71_YTDActual,Sheet1!S71_A4Code,($AC:$AC))</f>
        <v>0</v>
      </c>
      <c r="H30" s="953">
        <f>SUMIFS(Sheet1!S71_YTDBudget,Sheet1!S71_A4Code,($AC:$AC))</f>
        <v>0</v>
      </c>
      <c r="I30" s="483">
        <f t="shared" si="3"/>
        <v>0</v>
      </c>
      <c r="J30" s="526" t="str">
        <f t="shared" si="4"/>
        <v/>
      </c>
      <c r="K30" s="954">
        <f>SUMIFS(Sheet1!S71_FullYearForecast,Sheet1!S71_A4Code,($AC:$AC))</f>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f>SUMIFS(Sheet1!S71_AdjustmentBudAmnt,Sheet1!S71_A4Code,($AC:$AC))</f>
        <v>0</v>
      </c>
      <c r="F31" s="953">
        <f>SUMIFS(Sheet1!S71_MonthlyActual,Sheet1!S71_A4Code,($AC:$AC))</f>
        <v>0</v>
      </c>
      <c r="G31" s="953">
        <f>SUMIFS(Sheet1!S71_YTDActual,Sheet1!S71_A4Code,($AC:$AC))</f>
        <v>58760</v>
      </c>
      <c r="H31" s="953">
        <f>SUMIFS(Sheet1!S71_YTDBudget,Sheet1!S71_A4Code,($AC:$AC))</f>
        <v>583334</v>
      </c>
      <c r="I31" s="483">
        <f t="shared" si="3"/>
        <v>-524574</v>
      </c>
      <c r="J31" s="526">
        <f t="shared" si="4"/>
        <v>-0.89926868655007253</v>
      </c>
      <c r="K31" s="954">
        <f>SUMIFS(Sheet1!S71_FullYearForecast,Sheet1!S71_A4Code,($AC:$AC))</f>
        <v>3500000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f>SUMIFS(Sheet1!S71_AdjustmentBudAmnt,Sheet1!S71_A4Code,($AC:$AC))</f>
        <v>0</v>
      </c>
      <c r="F32" s="953">
        <f>SUMIFS(Sheet1!S71_MonthlyActual,Sheet1!S71_A4Code,($AC:$AC))</f>
        <v>14486167</v>
      </c>
      <c r="G32" s="953">
        <f>SUMIFS(Sheet1!S71_YTDActual,Sheet1!S71_A4Code,($AC:$AC))</f>
        <v>18864926</v>
      </c>
      <c r="H32" s="953">
        <f>SUMIFS(Sheet1!S71_YTDBudget,Sheet1!S71_A4Code,($AC:$AC))</f>
        <v>18610280</v>
      </c>
      <c r="I32" s="483">
        <f t="shared" si="3"/>
        <v>254646</v>
      </c>
      <c r="J32" s="526">
        <f t="shared" si="4"/>
        <v>1.3683082683334158E-2</v>
      </c>
      <c r="K32" s="954">
        <f>SUMIFS(Sheet1!S71_FullYearForecast,Sheet1!S71_A4Code,($AC:$AC))</f>
        <v>112661680</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f>SUMIFS(Sheet1!S71_AdjustmentBudAmnt,Sheet1!S71_A4Code,($AC:$AC))</f>
        <v>0</v>
      </c>
      <c r="F33" s="953">
        <f>SUMIFS(Sheet1!S71_MonthlyActual,Sheet1!S71_A4Code,($AC:$AC))</f>
        <v>237268</v>
      </c>
      <c r="G33" s="953">
        <f>SUMIFS(Sheet1!S71_YTDActual,Sheet1!S71_A4Code,($AC:$AC))</f>
        <v>493717</v>
      </c>
      <c r="H33" s="953">
        <f>SUMIFS(Sheet1!S71_YTDBudget,Sheet1!S71_A4Code,($AC:$AC))</f>
        <v>866666</v>
      </c>
      <c r="I33" s="483">
        <f t="shared" si="3"/>
        <v>-372949</v>
      </c>
      <c r="J33" s="526">
        <f t="shared" si="4"/>
        <v>-0.43032610025084633</v>
      </c>
      <c r="K33" s="954">
        <f>SUMIFS(Sheet1!S71_FullYearForecast,Sheet1!S71_A4Code,($AC:$AC))</f>
        <v>5200000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f>SUMIFS(Sheet1!S71_AdjustmentBudAmnt,Sheet1!S71_A4Code,($AC:$AC))</f>
        <v>0</v>
      </c>
      <c r="F34" s="953">
        <f>SUMIFS(Sheet1!S71_MonthlyActual,Sheet1!S71_A4Code,($AC:$AC))</f>
        <v>5087099</v>
      </c>
      <c r="G34" s="953">
        <f>SUMIFS(Sheet1!S71_YTDActual,Sheet1!S71_A4Code,($AC:$AC))</f>
        <v>6982800</v>
      </c>
      <c r="H34" s="953">
        <f>SUMIFS(Sheet1!S71_YTDBudget,Sheet1!S71_A4Code,($AC:$AC))</f>
        <v>6223256</v>
      </c>
      <c r="I34" s="483">
        <f t="shared" si="3"/>
        <v>759544</v>
      </c>
      <c r="J34" s="526">
        <f t="shared" si="4"/>
        <v>0.12204929381018553</v>
      </c>
      <c r="K34" s="954">
        <f>SUMIFS(Sheet1!S71_FullYearForecast,Sheet1!S71_A4Code,($AC:$AC))</f>
        <v>37339433</v>
      </c>
      <c r="AC34" s="935" t="s">
        <v>1467</v>
      </c>
    </row>
    <row r="35" spans="1:29" ht="12.75" customHeight="1" x14ac:dyDescent="0.2">
      <c r="A35" s="528" t="s">
        <v>1348</v>
      </c>
      <c r="B35" s="599"/>
      <c r="C35" s="951">
        <f>SUMIFS(Sheet1!S71_PYearAmount,Sheet1!S71_A4Code,($AC:$AC))</f>
        <v>0</v>
      </c>
      <c r="D35" s="952">
        <f>SUMIFS(Sheet1!S71_OriginalBudAmnt,Sheet1!S71_A4Code,($AC:$AC))</f>
        <v>0</v>
      </c>
      <c r="E35" s="953">
        <f>SUMIFS(Sheet1!S71_AdjustmentBudAmnt,Sheet1!S71_A4Code,($AC:$AC))</f>
        <v>0</v>
      </c>
      <c r="F35" s="953">
        <f>SUMIFS(Sheet1!S71_MonthlyActual,Sheet1!S71_A4Code,($AC:$AC))</f>
        <v>0</v>
      </c>
      <c r="G35" s="953">
        <f>SUMIFS(Sheet1!S71_YTDActual,Sheet1!S71_A4Code,($AC:$AC))</f>
        <v>0</v>
      </c>
      <c r="H35" s="953">
        <f>SUMIFS(Sheet1!S71_YTDBudget,Sheet1!S71_A4Code,($AC:$AC))</f>
        <v>0</v>
      </c>
      <c r="I35" s="483">
        <f t="shared" si="3"/>
        <v>0</v>
      </c>
      <c r="J35" s="526" t="str">
        <f t="shared" si="4"/>
        <v/>
      </c>
      <c r="K35" s="954">
        <f>SUMIFS(Sheet1!S71_FullYearForecast,Sheet1!S71_A4Code,($AC:$AC))</f>
        <v>0</v>
      </c>
      <c r="AC35" s="935" t="s">
        <v>1520</v>
      </c>
    </row>
    <row r="36" spans="1:29" ht="12.75" customHeight="1" x14ac:dyDescent="0.2">
      <c r="A36" s="611" t="s">
        <v>473</v>
      </c>
      <c r="B36" s="612"/>
      <c r="C36" s="613">
        <f t="shared" ref="C36:K36" si="5">SUM(C25:C35)</f>
        <v>400818873</v>
      </c>
      <c r="D36" s="614">
        <f>SUM(D25:D35)</f>
        <v>361275817</v>
      </c>
      <c r="E36" s="474">
        <f>SUM(E25:E35)</f>
        <v>0</v>
      </c>
      <c r="F36" s="474">
        <f t="shared" si="5"/>
        <v>31347585</v>
      </c>
      <c r="G36" s="474">
        <f t="shared" si="5"/>
        <v>49793886</v>
      </c>
      <c r="H36" s="474">
        <f t="shared" si="5"/>
        <v>60045992</v>
      </c>
      <c r="I36" s="474">
        <f t="shared" si="3"/>
        <v>-10252106</v>
      </c>
      <c r="J36" s="615">
        <f t="shared" si="4"/>
        <v>-0.17073755730440759</v>
      </c>
      <c r="K36" s="477">
        <f t="shared" si="5"/>
        <v>361275817</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6">C22-C36</f>
        <v>31864188</v>
      </c>
      <c r="D38" s="572">
        <f t="shared" si="6"/>
        <v>39546451</v>
      </c>
      <c r="E38" s="573">
        <f t="shared" si="6"/>
        <v>0</v>
      </c>
      <c r="F38" s="573">
        <f t="shared" si="6"/>
        <v>-30567378</v>
      </c>
      <c r="G38" s="573">
        <f t="shared" si="6"/>
        <v>75253432</v>
      </c>
      <c r="H38" s="573">
        <f t="shared" si="6"/>
        <v>6757720</v>
      </c>
      <c r="I38" s="573">
        <f>I22-I36</f>
        <v>68495712</v>
      </c>
      <c r="J38" s="573">
        <f t="shared" si="4"/>
        <v>10.135920399187892</v>
      </c>
      <c r="K38" s="575">
        <f>K22-K36</f>
        <v>39546451</v>
      </c>
    </row>
    <row r="39" spans="1:29" ht="25.5" customHeight="1" x14ac:dyDescent="0.2">
      <c r="A39" s="617" t="s">
        <v>1097</v>
      </c>
      <c r="B39" s="599"/>
      <c r="C39" s="951">
        <f>SUMIFS(Sheet1!S71_PYearAmount,Sheet1!S71_A4Code,($AC:$AC))</f>
        <v>70952712</v>
      </c>
      <c r="D39" s="952">
        <f>-SUMIFS(Sheet1!S71_OriginalBudAmnt,Sheet1!S71_A4Code,($AC:$AC))</f>
        <v>85627000</v>
      </c>
      <c r="E39" s="953">
        <f>-SUMIFS(Sheet1!S71_AdjustmentBudAmnt,Sheet1!S71_A4Code,($AC:$AC))</f>
        <v>0</v>
      </c>
      <c r="F39" s="953">
        <v>1103814</v>
      </c>
      <c r="G39" s="953">
        <v>1302824</v>
      </c>
      <c r="H39" s="953">
        <f>-SUMIFS(Sheet1!S71_YTDBudget,Sheet1!S71_A4Code,($AC:$AC))</f>
        <v>14271168</v>
      </c>
      <c r="I39" s="483">
        <f>G39-H39</f>
        <v>-12968344</v>
      </c>
      <c r="J39" s="573">
        <f t="shared" si="4"/>
        <v>-0.90870936422302651</v>
      </c>
      <c r="K39" s="954">
        <f>-SUMIFS(Sheet1!S71_FullYearForecast,Sheet1!S71_A4Code,($AC:$AC))</f>
        <v>85627000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f>SUMIFS(Sheet1!S71_MonthlyActual,Sheet1!S71_A4Code,($AC:$AC))</f>
        <v>0</v>
      </c>
      <c r="G40" s="953">
        <f>SUMIFS(Sheet1!S71_MonthlyActual,Sheet1!S71_A4Code,($AC:$AC))</f>
        <v>0</v>
      </c>
      <c r="H40" s="953">
        <f>-SUMIFS(Sheet1!S71_YTDBudget,Sheet1!S71_A4Code,($AC:$AC))</f>
        <v>0</v>
      </c>
      <c r="I40" s="483">
        <f>G40-H40</f>
        <v>0</v>
      </c>
      <c r="J40" s="573" t="str">
        <f t="shared" si="4"/>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f t="array" ref="F41">SUMIFS(Sheet1!S71_MonthlyActual,Sheet1!S71_A4Code,($AC:$AC))</f>
        <v>0</v>
      </c>
      <c r="G41" s="955">
        <f t="array" ref="G41">SUMIFS(Sheet1!S71_YTDActual,Sheet1!S71_A4Code,($AC:$AC))</f>
        <v>0</v>
      </c>
      <c r="H41" s="955">
        <f t="array" ref="H41">-SUMIFS(Sheet1!S71_YTDBudget,Sheet1!S71_A4Code,($AC:$AC))</f>
        <v>0</v>
      </c>
      <c r="I41" s="483">
        <f>G41-H41</f>
        <v>0</v>
      </c>
      <c r="J41" s="573" t="str">
        <f t="shared" si="4"/>
        <v/>
      </c>
      <c r="K41" s="954">
        <f>-SUMIFS(Sheet1!S71_FullYearForecast,Sheet1!S71_A4Code,($AC:$AC))</f>
        <v>0</v>
      </c>
      <c r="AC41" s="935" t="s">
        <v>1522</v>
      </c>
    </row>
    <row r="42" spans="1:29" x14ac:dyDescent="0.2">
      <c r="A42" s="618" t="s">
        <v>737</v>
      </c>
      <c r="B42" s="619"/>
      <c r="C42" s="620">
        <f t="shared" ref="C42:H42" si="7">C38+SUM(C39:C41)</f>
        <v>102816900</v>
      </c>
      <c r="D42" s="621">
        <f t="shared" si="7"/>
        <v>125173451</v>
      </c>
      <c r="E42" s="622">
        <f t="shared" si="7"/>
        <v>0</v>
      </c>
      <c r="F42" s="622">
        <f t="shared" si="7"/>
        <v>-29463564</v>
      </c>
      <c r="G42" s="622">
        <f t="shared" si="7"/>
        <v>76556256</v>
      </c>
      <c r="H42" s="622">
        <f t="shared" si="7"/>
        <v>21028888</v>
      </c>
      <c r="I42" s="623"/>
      <c r="J42" s="623"/>
      <c r="K42" s="624">
        <f>K38+SUM(K39:K41)</f>
        <v>125173451</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8">C42-C43</f>
        <v>102816900</v>
      </c>
      <c r="D44" s="572">
        <f t="shared" si="8"/>
        <v>125173451</v>
      </c>
      <c r="E44" s="573">
        <f t="shared" si="8"/>
        <v>0</v>
      </c>
      <c r="F44" s="573">
        <f t="shared" si="8"/>
        <v>-29463564</v>
      </c>
      <c r="G44" s="573">
        <f t="shared" si="8"/>
        <v>76556256</v>
      </c>
      <c r="H44" s="573">
        <f t="shared" si="8"/>
        <v>21028888</v>
      </c>
      <c r="I44" s="626"/>
      <c r="J44" s="626"/>
      <c r="K44" s="575">
        <f>K42-K43</f>
        <v>125173451</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9">SUM(C44:C45)</f>
        <v>102816900</v>
      </c>
      <c r="D46" s="630">
        <f t="shared" si="9"/>
        <v>125173451</v>
      </c>
      <c r="E46" s="631">
        <f t="shared" si="9"/>
        <v>0</v>
      </c>
      <c r="F46" s="631">
        <f t="shared" si="9"/>
        <v>-29463564</v>
      </c>
      <c r="G46" s="631">
        <f t="shared" si="9"/>
        <v>76556256</v>
      </c>
      <c r="H46" s="631">
        <f t="shared" si="9"/>
        <v>21028888</v>
      </c>
      <c r="I46" s="627"/>
      <c r="J46" s="627"/>
      <c r="K46" s="629">
        <f>SUM(K44:K45)</f>
        <v>125173451</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0">C46+C47</f>
        <v>102816900</v>
      </c>
      <c r="D48" s="637">
        <f t="shared" si="10"/>
        <v>125173451</v>
      </c>
      <c r="E48" s="493">
        <f t="shared" si="10"/>
        <v>0</v>
      </c>
      <c r="F48" s="493">
        <f t="shared" si="10"/>
        <v>-29463564</v>
      </c>
      <c r="G48" s="493">
        <f t="shared" si="10"/>
        <v>76556256</v>
      </c>
      <c r="H48" s="493">
        <f t="shared" si="10"/>
        <v>21028888</v>
      </c>
      <c r="I48" s="638"/>
      <c r="J48" s="638"/>
      <c r="K48" s="494">
        <f>K46+K47</f>
        <v>125173451</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1">C22+SUM(C39:C41)</f>
        <v>503635773</v>
      </c>
      <c r="D53" s="502">
        <f t="shared" si="11"/>
        <v>486449268</v>
      </c>
      <c r="E53" s="502">
        <f t="shared" si="11"/>
        <v>0</v>
      </c>
      <c r="F53" s="502">
        <f t="shared" si="11"/>
        <v>1884021</v>
      </c>
      <c r="G53" s="502">
        <f t="shared" si="11"/>
        <v>126350142</v>
      </c>
      <c r="H53" s="502">
        <f t="shared" si="11"/>
        <v>81074880</v>
      </c>
      <c r="I53" s="502"/>
      <c r="J53" s="502"/>
      <c r="K53" s="502">
        <f>K22+SUM(K39:K41)</f>
        <v>486449268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sheetProtection password="C646" sheet="1" objects="1" scenarios="1"/>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61" activePane="bottomRight" state="frozen"/>
      <selection pane="topRight"/>
      <selection pane="bottomLeft"/>
      <selection pane="bottomRight" sqref="A1:K74"/>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3" t="str">
        <f>muni&amp; " - "&amp;S71D&amp; " - "&amp;date</f>
        <v>LIM473 Makhuduthamaga - Table C5 Monthly Budget Statement - Capital Expenditure (municipal vote, functional classification and funding) - M02 August</v>
      </c>
      <c r="B1" s="1033"/>
      <c r="C1" s="1033"/>
      <c r="D1" s="1033"/>
      <c r="E1" s="1033"/>
      <c r="F1" s="1033"/>
      <c r="G1" s="1033"/>
      <c r="H1" s="1033"/>
      <c r="I1" s="1033"/>
      <c r="J1" s="1033"/>
      <c r="K1" s="1033"/>
    </row>
    <row r="2" spans="1:12" x14ac:dyDescent="0.2">
      <c r="A2" s="1031" t="str">
        <f>Vdesc</f>
        <v>Vote Description</v>
      </c>
      <c r="B2" s="1053" t="str">
        <f>head27</f>
        <v>Ref</v>
      </c>
      <c r="C2" s="78" t="str">
        <f>Head1</f>
        <v>2020/21</v>
      </c>
      <c r="D2" s="143" t="str">
        <f>Head2</f>
        <v>Budget Year 2021/22</v>
      </c>
      <c r="E2" s="128"/>
      <c r="F2" s="128"/>
      <c r="G2" s="128"/>
      <c r="H2" s="128"/>
      <c r="I2" s="128"/>
      <c r="J2" s="128"/>
      <c r="K2" s="129"/>
    </row>
    <row r="3" spans="1:12" ht="20.399999999999999" x14ac:dyDescent="0.2">
      <c r="A3" s="1032"/>
      <c r="B3" s="1054"/>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0</v>
      </c>
      <c r="F25" s="36">
        <f>'C5C'!F187</f>
        <v>0</v>
      </c>
      <c r="G25" s="36">
        <f>'C5C'!G187</f>
        <v>0</v>
      </c>
      <c r="H25" s="36">
        <f>'C5C'!H187</f>
        <v>450002</v>
      </c>
      <c r="I25" s="36">
        <f>'C5C'!I187</f>
        <v>-450002</v>
      </c>
      <c r="J25" s="164">
        <f t="shared" ref="J25:J39" si="3">IF(I25=0,"",I25/H25)</f>
        <v>-1</v>
      </c>
      <c r="K25" s="81">
        <f>'C5C'!K187</f>
        <v>2700000</v>
      </c>
    </row>
    <row r="26" spans="1:12" ht="12.75" customHeight="1" x14ac:dyDescent="0.2">
      <c r="A26" s="32" t="str">
        <f>'Org structure'!A4</f>
        <v>Vote 3 - Finance &amp; Administration 2</v>
      </c>
      <c r="B26" s="204"/>
      <c r="C26" s="77">
        <f>'C5C'!C198</f>
        <v>0</v>
      </c>
      <c r="D26" s="152">
        <f>'C5C'!D198</f>
        <v>1000000</v>
      </c>
      <c r="E26" s="36">
        <f>'C5C'!E198</f>
        <v>0</v>
      </c>
      <c r="F26" s="36">
        <f>'C5C'!F198</f>
        <v>1382562</v>
      </c>
      <c r="G26" s="36">
        <f>'C5C'!G198</f>
        <v>2153842</v>
      </c>
      <c r="H26" s="36">
        <f>'C5C'!H198</f>
        <v>166666</v>
      </c>
      <c r="I26" s="36">
        <f>'C5C'!I198</f>
        <v>1987176</v>
      </c>
      <c r="J26" s="164">
        <f t="shared" si="3"/>
        <v>11.92310369241477</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0</v>
      </c>
      <c r="F28" s="36">
        <f>'C5C'!F220</f>
        <v>0</v>
      </c>
      <c r="G28" s="36">
        <f>'C5C'!G220</f>
        <v>0</v>
      </c>
      <c r="H28" s="36">
        <f>'C5C'!H220</f>
        <v>8334</v>
      </c>
      <c r="I28" s="36">
        <f>'C5C'!I220</f>
        <v>-8334</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0</v>
      </c>
      <c r="F31" s="36">
        <f>'C5C'!F253</f>
        <v>5522020</v>
      </c>
      <c r="G31" s="36">
        <f>'C5C'!G253</f>
        <v>9699618</v>
      </c>
      <c r="H31" s="36">
        <f>'C5C'!H253</f>
        <v>16785246</v>
      </c>
      <c r="I31" s="36">
        <f>'C5C'!I253</f>
        <v>-7085628</v>
      </c>
      <c r="J31" s="164">
        <f t="shared" si="3"/>
        <v>-0.42213429579763084</v>
      </c>
      <c r="K31" s="81">
        <f>'C5C'!K253</f>
        <v>121423455</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0</v>
      </c>
      <c r="F39" s="89">
        <f t="shared" si="4"/>
        <v>6904582</v>
      </c>
      <c r="G39" s="89">
        <f t="shared" si="4"/>
        <v>11853460</v>
      </c>
      <c r="H39" s="89">
        <f t="shared" si="4"/>
        <v>17410248</v>
      </c>
      <c r="I39" s="55">
        <f t="shared" si="4"/>
        <v>-5556788</v>
      </c>
      <c r="J39" s="165">
        <f t="shared" si="3"/>
        <v>-0.31916765344181197</v>
      </c>
      <c r="K39" s="157">
        <f>SUM(K24:K38)</f>
        <v>125173455</v>
      </c>
    </row>
    <row r="40" spans="1:30" ht="12.75" customHeight="1" x14ac:dyDescent="0.2">
      <c r="A40" s="65" t="s">
        <v>746</v>
      </c>
      <c r="B40" s="205"/>
      <c r="C40" s="141">
        <f t="shared" ref="C40:I40" si="5">C39+C21</f>
        <v>94436781.11999999</v>
      </c>
      <c r="D40" s="154">
        <f t="shared" si="5"/>
        <v>125173455</v>
      </c>
      <c r="E40" s="55">
        <f t="shared" si="5"/>
        <v>0</v>
      </c>
      <c r="F40" s="55">
        <f t="shared" si="5"/>
        <v>6904582</v>
      </c>
      <c r="G40" s="55">
        <f t="shared" si="5"/>
        <v>11853460</v>
      </c>
      <c r="H40" s="55">
        <f t="shared" si="5"/>
        <v>17410248</v>
      </c>
      <c r="I40" s="55">
        <f t="shared" si="5"/>
        <v>-5556788</v>
      </c>
      <c r="J40" s="165">
        <f>IF(I40=0,"",I40/H40)</f>
        <v>-0.31916765344181197</v>
      </c>
      <c r="K40" s="82">
        <f>K39+K21</f>
        <v>125173455</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0</v>
      </c>
      <c r="F43" s="40">
        <f t="shared" si="6"/>
        <v>1382562</v>
      </c>
      <c r="G43" s="40">
        <f t="shared" si="6"/>
        <v>2153842</v>
      </c>
      <c r="H43" s="40">
        <f t="shared" si="6"/>
        <v>616668</v>
      </c>
      <c r="I43" s="36">
        <f t="shared" ref="I43:I62" si="7">G43-H43</f>
        <v>1537174</v>
      </c>
      <c r="J43" s="164">
        <f>IF(I43=0,"",I43/H43)</f>
        <v>2.4927092049530706</v>
      </c>
      <c r="K43" s="100">
        <f>SUM(K44:K46)</f>
        <v>3700000</v>
      </c>
    </row>
    <row r="44" spans="1:30" ht="12.75" customHeight="1" x14ac:dyDescent="0.2">
      <c r="A44" s="70" t="s">
        <v>93</v>
      </c>
      <c r="B44" s="204"/>
      <c r="C44" s="954">
        <f>SUMIFS(Sheet1!S71_PiorBSMovements,Sheet1!S71_A2Code,$AC:$AC,Sheet1!S71_A5CapexCode,$AD:$AD)</f>
        <v>0</v>
      </c>
      <c r="D44" s="966">
        <f>SUMIFS(Sheet1!S71_OriginalBudAmnt,Sheet1!S71_A2Code,$AC:$AC,Sheet1!S71_A5CapexCode,$AD:$AD)</f>
        <v>0</v>
      </c>
      <c r="E44" s="953">
        <f>SUMIFS(Sheet1!S71_AdjustmentBudAmnt,Sheet1!S71_A2Code,$AC:$AC,Sheet1!S71_A5CapexCode,$AD:$AD)</f>
        <v>0</v>
      </c>
      <c r="F44" s="953">
        <f>SUMIFS(Sheet1!S71_MonthlyActual,Sheet1!S71_A2Code,$AC:$AC,Sheet1!S71_A5CapexCode,$AD:$AD)</f>
        <v>0</v>
      </c>
      <c r="G44" s="953">
        <f>SUMIFS(Sheet1!S71_YTDActual,Sheet1!S71_A2Code,$AC:$AC,Sheet1!S71_A5CapexCode,$AD:$AD)</f>
        <v>0</v>
      </c>
      <c r="H44" s="953">
        <f>SUMIFS(Sheet1!S71_YTDBudget,Sheet1!S71_A2Code,$AC:$AC,Sheet1!S71_A5CapexCode,$AD:$AD)</f>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7">
        <f>SUMIFS(Sheet1!S71_PiorBSMovements,Sheet1!S71_A2Code,$AC:$AC,Sheet1!S71_A5CapexCode,$AD:$AD)</f>
        <v>34521413.330000006</v>
      </c>
      <c r="D45" s="968">
        <f>SUMIFS(Sheet1!S71_OriginalBudAmnt,Sheet1!S71_A2Code,$AC:$AC,Sheet1!S71_A5CapexCode,$AD:$AD)</f>
        <v>3700000</v>
      </c>
      <c r="E45" s="969">
        <f>SUMIFS(Sheet1!S71_AdjustmentBudAmnt,Sheet1!S71_A2Code,$AC:$AC,Sheet1!S71_A5CapexCode,$AD:$AD)</f>
        <v>0</v>
      </c>
      <c r="F45" s="969">
        <f>SUMIFS(Sheet1!S71_MonthlyActual,Sheet1!S71_A2Code,$AC:$AC,Sheet1!S71_A5CapexCode,$AD:$AD)</f>
        <v>1382562</v>
      </c>
      <c r="G45" s="969">
        <f>SUMIFS(Sheet1!S71_YTDActual,Sheet1!S71_A2Code,$AC:$AC,Sheet1!S71_A5CapexCode,$AD:$AD)</f>
        <v>2153842</v>
      </c>
      <c r="H45" s="969">
        <f>SUMIFS(Sheet1!S71_YTDBudget,Sheet1!S71_A2Code,$AC:$AC,Sheet1!S71_A5CapexCode,$AD:$AD)</f>
        <v>616668</v>
      </c>
      <c r="I45" s="36">
        <f t="shared" si="7"/>
        <v>1537174</v>
      </c>
      <c r="J45" s="164">
        <f t="shared" si="8"/>
        <v>2.4927092049530706</v>
      </c>
      <c r="K45" s="967">
        <f>SUMIFS(Sheet1!S71_FullYearForecast,Sheet1!S71_A2Code,$AC:$AC,Sheet1!S71_A5CapexCode,$AD:$AD)</f>
        <v>3700000</v>
      </c>
      <c r="AC45" s="942" t="s">
        <v>1463</v>
      </c>
      <c r="AD45" s="942" t="s">
        <v>1471</v>
      </c>
    </row>
    <row r="46" spans="1:30" ht="12.75" customHeight="1" x14ac:dyDescent="0.2">
      <c r="A46" s="70" t="s">
        <v>1112</v>
      </c>
      <c r="B46" s="204"/>
      <c r="C46" s="954">
        <f>SUMIFS(Sheet1!S71_PiorBSMovements,Sheet1!S71_A2Code,$AC:$AC,Sheet1!S71_A5CapexCode,$AD:$AD)</f>
        <v>0</v>
      </c>
      <c r="D46" s="966">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6">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6">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6">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6">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7">
        <f>SUMIFS(Sheet1!S71_PiorBSMovements,Sheet1!S71_A2Code,$AC:$AC,Sheet1!S71_A5CapexCode,$AD:$AD)</f>
        <v>0</v>
      </c>
      <c r="D52" s="968">
        <f>SUMIFS(Sheet1!S71_OriginalBudAmnt,Sheet1!S71_A2Code,$AC:$AC,Sheet1!S71_A5CapexCode,$AD:$AD)</f>
        <v>0</v>
      </c>
      <c r="E52" s="969">
        <f>SUMIFS(Sheet1!S71_AdjustmentBudAmnt,Sheet1!S71_A2Code,$AC:$AC,Sheet1!S71_A5CapexCode,$AD:$AD)</f>
        <v>0</v>
      </c>
      <c r="F52" s="969">
        <f>SUMIFS(Sheet1!S71_MonthlyActual,Sheet1!S71_A2Code,$AC:$AC,Sheet1!S71_A5CapexCode,$AD:$AD)</f>
        <v>0</v>
      </c>
      <c r="G52" s="969">
        <f>SUMIFS(Sheet1!S71_YTDActual,Sheet1!S71_A2Code,$AC:$AC,Sheet1!S71_A5CapexCode,$AD:$AD)</f>
        <v>0</v>
      </c>
      <c r="H52" s="969">
        <f>SUMIFS(Sheet1!S71_YTDBudget,Sheet1!S71_A2Code,$AC:$AC,Sheet1!S71_A5CapexCode,$AD:$AD)</f>
        <v>0</v>
      </c>
      <c r="I52" s="36">
        <f t="shared" si="7"/>
        <v>0</v>
      </c>
      <c r="J52" s="164" t="str">
        <f t="shared" si="8"/>
        <v/>
      </c>
      <c r="K52" s="967">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0</v>
      </c>
      <c r="F53" s="40">
        <f t="shared" si="10"/>
        <v>5522020</v>
      </c>
      <c r="G53" s="40">
        <f t="shared" si="10"/>
        <v>9699618</v>
      </c>
      <c r="H53" s="40">
        <f t="shared" si="10"/>
        <v>16793580</v>
      </c>
      <c r="I53" s="36">
        <f t="shared" si="7"/>
        <v>-7093962</v>
      </c>
      <c r="J53" s="164">
        <f t="shared" si="8"/>
        <v>-0.42242106805100521</v>
      </c>
      <c r="K53" s="100">
        <f>SUM(K54:K56)</f>
        <v>121473455</v>
      </c>
    </row>
    <row r="54" spans="1:30" ht="12.75" customHeight="1" x14ac:dyDescent="0.2">
      <c r="A54" s="70" t="s">
        <v>99</v>
      </c>
      <c r="B54" s="204"/>
      <c r="C54" s="954">
        <f>SUMIFS(Sheet1!S71_PiorBSMovements,Sheet1!S71_A2Code,$AC:$AC,Sheet1!S71_A5CapexCode,$AD:$AD)</f>
        <v>0</v>
      </c>
      <c r="D54" s="966">
        <f>SUMIFS(Sheet1!S71_OriginalBudAmnt,Sheet1!S71_A2Code,$AC:$AC,Sheet1!S71_A5CapexCode,$AD:$AD)</f>
        <v>50000</v>
      </c>
      <c r="E54" s="953">
        <f>SUMIFS(Sheet1!S71_AdjustmentBudAmnt,Sheet1!S71_A2Code,$AC:$AC,Sheet1!S71_A5CapexCode,$AD:$AD)</f>
        <v>0</v>
      </c>
      <c r="F54" s="953">
        <f>SUMIFS(Sheet1!S71_MonthlyActual,Sheet1!S71_A2Code,$AC:$AC,Sheet1!S71_A5CapexCode,$AD:$AD)</f>
        <v>0</v>
      </c>
      <c r="G54" s="953">
        <f>SUMIFS(Sheet1!S71_YTDActual,Sheet1!S71_A2Code,$AC:$AC,Sheet1!S71_A5CapexCode,$AD:$AD)</f>
        <v>0</v>
      </c>
      <c r="H54" s="953">
        <f>SUMIFS(Sheet1!S71_YTDBudget,Sheet1!S71_A2Code,$AC:$AC,Sheet1!S71_A5CapexCode,$AD:$AD)</f>
        <v>8334</v>
      </c>
      <c r="I54" s="36">
        <f t="shared" si="7"/>
        <v>-8334</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6">
        <f>SUMIFS(Sheet1!S71_OriginalBudAmnt,Sheet1!S71_A2Code,$AC:$AC,Sheet1!S71_A5CapexCode,$AD:$AD)</f>
        <v>121423455</v>
      </c>
      <c r="E55" s="953">
        <f>SUMIFS(Sheet1!S71_AdjustmentBudAmnt,Sheet1!S71_A2Code,$AC:$AC,Sheet1!S71_A5CapexCode,$AD:$AD)</f>
        <v>0</v>
      </c>
      <c r="F55" s="953">
        <f>SUMIFS(Sheet1!S71_MonthlyActual,Sheet1!S71_A2Code,$AC:$AC,Sheet1!S71_A5CapexCode,$AD:$AD)</f>
        <v>5522020</v>
      </c>
      <c r="G55" s="953">
        <f>SUMIFS(Sheet1!S71_YTDActual,Sheet1!S71_A2Code,$AC:$AC,Sheet1!S71_A5CapexCode,$AD:$AD)</f>
        <v>9699618</v>
      </c>
      <c r="H55" s="953">
        <f>SUMIFS(Sheet1!S71_YTDBudget,Sheet1!S71_A2Code,$AC:$AC,Sheet1!S71_A5CapexCode,$AD:$AD)</f>
        <v>16785246</v>
      </c>
      <c r="I55" s="36">
        <f t="shared" si="7"/>
        <v>-7085628</v>
      </c>
      <c r="J55" s="164">
        <f t="shared" si="8"/>
        <v>-0.42213429579763084</v>
      </c>
      <c r="K55" s="954">
        <v>121423455</v>
      </c>
      <c r="AC55" s="942" t="s">
        <v>1599</v>
      </c>
      <c r="AD55" s="942" t="s">
        <v>1471</v>
      </c>
    </row>
    <row r="56" spans="1:30" ht="12.75" customHeight="1" x14ac:dyDescent="0.2">
      <c r="A56" s="70" t="s">
        <v>101</v>
      </c>
      <c r="B56" s="204"/>
      <c r="C56" s="954">
        <f>SUMIFS(Sheet1!S71_PiorBSMovements,Sheet1!S71_A2Code,$AC:$AC,Sheet1!S71_A5CapexCode,$AD:$AD)</f>
        <v>0</v>
      </c>
      <c r="D56" s="966">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6">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6">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7">
        <f>SUMIFS(Sheet1!S71_PiorBSMovements,Sheet1!S71_A2Code,$AC:$AC,Sheet1!S71_A5CapexCode,$AD:$AD)</f>
        <v>0</v>
      </c>
      <c r="D60" s="968">
        <f>SUMIFS(Sheet1!S71_OriginalBudAmnt,Sheet1!S71_A2Code,$AC:$AC,Sheet1!S71_A5CapexCode,$AD:$AD)</f>
        <v>0</v>
      </c>
      <c r="E60" s="969">
        <f>SUMIFS(Sheet1!S71_AdjustmentBudAmnt,Sheet1!S71_A2Code,$AC:$AC,Sheet1!S71_A5CapexCode,$AD:$AD)</f>
        <v>0</v>
      </c>
      <c r="F60" s="969">
        <f>SUMIFS(Sheet1!S71_MonthlyActual,Sheet1!S71_A2Code,$AC:$AC,Sheet1!S71_A5CapexCode,$AD:$AD)</f>
        <v>0</v>
      </c>
      <c r="G60" s="969">
        <f>SUMIFS(Sheet1!S71_YTDActual,Sheet1!S71_A2Code,$AC:$AC,Sheet1!S71_A5CapexCode,$AD:$AD)</f>
        <v>0</v>
      </c>
      <c r="H60" s="969">
        <f>SUMIFS(Sheet1!S71_YTDBudget,Sheet1!S71_A2Code,$AC:$AC,Sheet1!S71_A5CapexCode,$AD:$AD)</f>
        <v>0</v>
      </c>
      <c r="I60" s="36">
        <f t="shared" si="7"/>
        <v>0</v>
      </c>
      <c r="J60" s="164" t="str">
        <f t="shared" si="8"/>
        <v/>
      </c>
      <c r="K60" s="967">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6">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6">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0</v>
      </c>
      <c r="F63" s="43">
        <f t="shared" si="12"/>
        <v>6904582</v>
      </c>
      <c r="G63" s="43">
        <f t="shared" si="12"/>
        <v>11853460</v>
      </c>
      <c r="H63" s="43">
        <f t="shared" si="12"/>
        <v>17410248</v>
      </c>
      <c r="I63" s="43">
        <f t="shared" si="12"/>
        <v>-5556788</v>
      </c>
      <c r="J63" s="232">
        <f t="shared" si="8"/>
        <v>-0.31916765344181197</v>
      </c>
      <c r="K63" s="133">
        <f>K43+K47+K53+K57+K62</f>
        <v>125173455</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f>SUMIFS(Sheet1!S71_PiorBSMovements,Sheet1!S71_A5GCode,$AC:$AC,Sheet1!S71_A5CapexCode,$AD:$AD)</f>
        <v>53579416.799999997</v>
      </c>
      <c r="D66" s="966">
        <f>SUMIFS(Sheet1!S71_OriginalBudAmnt,Sheet1!S71_A5GCode,$AC:$AC,Sheet1!S71_A5CapexCode,$AD:$AD)</f>
        <v>58212000</v>
      </c>
      <c r="E66" s="953">
        <f>SUMIFS(Sheet1!S71_AdjustmentBudAmnt,Sheet1!S71_A5GCode,$AC:$AC,Sheet1!S71_A5CapexCode,$AD:$AD)</f>
        <v>0</v>
      </c>
      <c r="F66" s="953">
        <f>SUMIFS(Sheet1!S71_MonthlyActual,Sheet1!S71_A5GCode,$AC:$AC,Sheet1!S71_A5CapexCode,$AD:$AD)</f>
        <v>5324935</v>
      </c>
      <c r="G66" s="953">
        <f>SUMIFS(Sheet1!S71_YTDActual,Sheet1!S71_A5GCode,$AC:$AC,Sheet1!S71_A5CapexCode,$AD:$AD)</f>
        <v>9502533</v>
      </c>
      <c r="H66" s="953">
        <f>SUMIFS(Sheet1!S71_YTDBudget,Sheet1!S71_A5GCode,$AC:$AC,Sheet1!S71_A5CapexCode,$AD:$AD)</f>
        <v>6250002</v>
      </c>
      <c r="I66" s="36">
        <f t="shared" ref="I66:I74" si="13">G66-H66</f>
        <v>3252531</v>
      </c>
      <c r="J66" s="164">
        <f t="shared" ref="J66:J74" si="14">IF(I66=0,"",I66/H66)</f>
        <v>0.52040479347046609</v>
      </c>
      <c r="K66" s="954">
        <f>SUMIFS(Sheet1!S71_FullYearForecast,Sheet1!S71_A5GCode,$AC:$AC,Sheet1!S71_A5CapexCode,$AD:$AD)</f>
        <v>58212000</v>
      </c>
      <c r="AC66" s="942" t="s">
        <v>1600</v>
      </c>
      <c r="AD66" s="942" t="s">
        <v>1471</v>
      </c>
    </row>
    <row r="67" spans="1:30" ht="12.75" customHeight="1" x14ac:dyDescent="0.2">
      <c r="A67" s="70" t="s">
        <v>588</v>
      </c>
      <c r="B67" s="94"/>
      <c r="C67" s="951">
        <f>SUMIFS(Sheet1!S71_PiorBSMovements,Sheet1!S71_A5GCode,$AC:$AC,Sheet1!S71_A5CapexCode,$AD:$AD)</f>
        <v>0</v>
      </c>
      <c r="D67" s="966">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6">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70">
        <f>SUMIFS(Sheet1!S71_PiorBSMovements,Sheet1!S71_A5GCode,$AC:$AC,Sheet1!S71_A5CapexCode,$AD:$AD)</f>
        <v>0</v>
      </c>
      <c r="D69" s="971">
        <f>SUMIFS(Sheet1!S71_OriginalBudAmnt,Sheet1!S71_A5GCode,$AC:$AC,Sheet1!S71_A5CapexCode,$AD:$AD)</f>
        <v>0</v>
      </c>
      <c r="E69" s="972">
        <f>SUMIFS(Sheet1!S71_AdjustmentBudAmnt,Sheet1!S71_A5GCode,$AC:$AC,Sheet1!S71_A5CapexCode,$AD:$AD)</f>
        <v>0</v>
      </c>
      <c r="F69" s="972">
        <f>SUMIFS(Sheet1!S71_MonthlyActual,Sheet1!S71_A5GCode,$AC:$AC,Sheet1!S71_A5CapexCode,$AD:$AD)</f>
        <v>0</v>
      </c>
      <c r="G69" s="972">
        <f>SUMIFS(Sheet1!S71_YTDActual,Sheet1!S71_A5GCode,$AC:$AC,Sheet1!S71_A5CapexCode,$AD:$AD)</f>
        <v>0</v>
      </c>
      <c r="H69" s="972">
        <f>SUMIFS(Sheet1!S71_YTDBudget,Sheet1!S71_A5GCode,$AC:$AC,Sheet1!S71_A5CapexCode,$AD:$AD)</f>
        <v>0</v>
      </c>
      <c r="I69" s="68">
        <f t="shared" si="13"/>
        <v>0</v>
      </c>
      <c r="J69" s="167" t="str">
        <f t="shared" si="14"/>
        <v/>
      </c>
      <c r="K69" s="973">
        <f>SUMIFS(Sheet1!S71_FullYearForecast,Sheet1!S71_A5GCode,$AC:$AC,Sheet1!S71_A5CapexCode,$AD:$AD)</f>
        <v>0</v>
      </c>
      <c r="AC69" s="942" t="s">
        <v>1632</v>
      </c>
      <c r="AD69" s="942" t="s">
        <v>1471</v>
      </c>
    </row>
    <row r="70" spans="1:30" ht="12.75" customHeight="1" x14ac:dyDescent="0.2">
      <c r="A70" s="69" t="s">
        <v>941</v>
      </c>
      <c r="B70" s="94"/>
      <c r="C70" s="72">
        <f t="shared" ref="C70:H70" si="15">SUM(C66:C69)</f>
        <v>53579416.799999997</v>
      </c>
      <c r="D70" s="153">
        <f t="shared" si="15"/>
        <v>58212000</v>
      </c>
      <c r="E70" s="40">
        <f t="shared" si="15"/>
        <v>0</v>
      </c>
      <c r="F70" s="40">
        <f t="shared" si="15"/>
        <v>5324935</v>
      </c>
      <c r="G70" s="40">
        <f t="shared" si="15"/>
        <v>9502533</v>
      </c>
      <c r="H70" s="40">
        <f t="shared" si="15"/>
        <v>6250002</v>
      </c>
      <c r="I70" s="40">
        <f t="shared" si="13"/>
        <v>3252531</v>
      </c>
      <c r="J70" s="83">
        <f t="shared" si="14"/>
        <v>0.52040479347046609</v>
      </c>
      <c r="K70" s="40">
        <f>SUM(K66:K69)</f>
        <v>58212000</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6">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70">
        <f>SUMIFS(Sheet1!S71_PiorBSMovements,Sheet1!S71_A5GCode,$AC:$AC,Sheet1!S71_A5CapexCode,$AD:$AD)</f>
        <v>40857364.32</v>
      </c>
      <c r="D73" s="971">
        <f>SUMIFS(Sheet1!S71_OriginalBudAmnt,Sheet1!S71_A5GCode,$AC:$AC,Sheet1!S71_A5CapexCode,$AD:$AD)</f>
        <v>66961455</v>
      </c>
      <c r="E73" s="972">
        <f>SUMIFS(Sheet1!S71_AdjustmentBudAmnt,Sheet1!S71_A5GCode,$AC:$AC,Sheet1!S71_A5CapexCode,$AD:$AD)</f>
        <v>0</v>
      </c>
      <c r="F73" s="972">
        <f>SUMIFS(Sheet1!S71_MonthlyActual,Sheet1!S71_A5GCode,$AC:$AC,Sheet1!S71_A5CapexCode,$AD:$AD)</f>
        <v>1579647</v>
      </c>
      <c r="G73" s="972">
        <f>SUMIFS(Sheet1!S71_YTDActual,Sheet1!S71_A5GCode,$AC:$AC,Sheet1!S71_A5CapexCode,$AD:$AD)</f>
        <v>2350927</v>
      </c>
      <c r="H73" s="972">
        <f>SUMIFS(Sheet1!S71_YTDBudget,Sheet1!S71_A5GCode,$AC:$AC,Sheet1!S71_A5CapexCode,$AD:$AD)</f>
        <v>11160246</v>
      </c>
      <c r="I73" s="68">
        <f t="shared" si="13"/>
        <v>-8809319</v>
      </c>
      <c r="J73" s="167">
        <f t="shared" si="14"/>
        <v>-0.78934810218341067</v>
      </c>
      <c r="K73" s="973">
        <f>SUMIFS(Sheet1!S71_FullYearForecast,Sheet1!S71_A5GCode,$AC:$AC,Sheet1!S71_A5CapexCode,$AD:$AD)</f>
        <v>66961455</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0</v>
      </c>
      <c r="F74" s="58">
        <f t="shared" si="16"/>
        <v>6904582</v>
      </c>
      <c r="G74" s="58">
        <f t="shared" si="16"/>
        <v>11853460</v>
      </c>
      <c r="H74" s="58">
        <f t="shared" si="16"/>
        <v>17410248</v>
      </c>
      <c r="I74" s="58">
        <f t="shared" si="13"/>
        <v>-5556788</v>
      </c>
      <c r="J74" s="166">
        <f t="shared" si="14"/>
        <v>-0.31916765344181197</v>
      </c>
      <c r="K74" s="132">
        <f>+K70+K72+K73</f>
        <v>125173455</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2" t="s">
        <v>128</v>
      </c>
      <c r="B77" s="1052"/>
      <c r="C77" s="1052"/>
      <c r="D77" s="1052"/>
      <c r="E77" s="1052"/>
      <c r="F77" s="1052"/>
      <c r="G77" s="1052"/>
      <c r="H77" s="1052"/>
      <c r="I77" s="1052"/>
      <c r="J77" s="1052"/>
      <c r="K77" s="1052"/>
    </row>
    <row r="78" spans="1:30" ht="12" customHeight="1" x14ac:dyDescent="0.2">
      <c r="A78" s="1052" t="s">
        <v>1193</v>
      </c>
      <c r="B78" s="1052"/>
      <c r="C78" s="1052"/>
      <c r="D78" s="1052"/>
      <c r="E78" s="1052"/>
      <c r="F78" s="1052"/>
      <c r="G78" s="1052"/>
      <c r="H78" s="1052"/>
      <c r="I78" s="1052"/>
      <c r="J78" s="1052"/>
      <c r="K78" s="1052"/>
    </row>
    <row r="79" spans="1:30" ht="12" customHeight="1" x14ac:dyDescent="0.2">
      <c r="A79" s="1023" t="s">
        <v>508</v>
      </c>
      <c r="B79" s="1052"/>
      <c r="C79" s="1052"/>
      <c r="D79" s="1052"/>
      <c r="E79" s="1052"/>
      <c r="F79" s="1052"/>
      <c r="G79" s="1052"/>
      <c r="H79" s="1052"/>
      <c r="I79" s="1052"/>
      <c r="J79" s="1052"/>
      <c r="K79" s="1052"/>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sheetProtection password="C646" sheet="1" objects="1" scenarios="1"/>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20" activePane="bottomRight" state="frozen"/>
      <selection pane="topRight"/>
      <selection pane="bottomLeft"/>
      <selection pane="bottomRight" activeCell="F343" sqref="F343"/>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6" t="str">
        <f>muni&amp; " - "&amp;S71D&amp; " - "&amp;"A"&amp; " - "&amp;date</f>
        <v>LIM473 Makhuduthamaga - Table C5 Monthly Budget Statement - Capital Expenditure (municipal vote, functional classification and funding) - A - M02 August</v>
      </c>
      <c r="B1" s="1036"/>
      <c r="C1" s="1036"/>
      <c r="D1" s="1036"/>
      <c r="E1" s="1036"/>
      <c r="F1" s="1036"/>
      <c r="G1" s="1036"/>
      <c r="H1" s="1036"/>
      <c r="I1" s="1036"/>
      <c r="J1" s="1036"/>
      <c r="K1" s="1036"/>
    </row>
    <row r="2" spans="1:30" ht="28.5" customHeight="1" x14ac:dyDescent="0.25">
      <c r="A2" s="216" t="str">
        <f>Vdesc</f>
        <v>Vote Description</v>
      </c>
      <c r="B2" s="217" t="str">
        <f>head27</f>
        <v>Ref</v>
      </c>
      <c r="C2" s="508" t="str">
        <f>Head1</f>
        <v>2020/21</v>
      </c>
      <c r="D2" s="1046" t="str">
        <f>Head2</f>
        <v>Budget Year 2021/22</v>
      </c>
      <c r="E2" s="1047"/>
      <c r="F2" s="1047"/>
      <c r="G2" s="1047"/>
      <c r="H2" s="1047"/>
      <c r="I2" s="1047"/>
      <c r="J2" s="1047"/>
      <c r="K2" s="1048"/>
      <c r="L2" s="1043" t="e">
        <f>Head4</f>
        <v>#NAME?</v>
      </c>
      <c r="M2" s="1044"/>
      <c r="N2" s="1044"/>
      <c r="O2" s="1044"/>
      <c r="P2" s="1044"/>
      <c r="Q2" s="1044"/>
      <c r="R2" s="1044"/>
      <c r="S2" s="1044"/>
      <c r="T2" s="1044"/>
      <c r="U2" s="1044"/>
      <c r="V2" s="1044"/>
      <c r="W2" s="1045"/>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3">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4">
        <f>SUMIFS(Sheet1!S71_MonthlyActual,Sheet1!S71_SubMunicipalVoteNo,$AC:$AC,Sheet1!S71_A5CapexCode,$AD:$AD)</f>
        <v>0</v>
      </c>
      <c r="G177" s="953">
        <f>SUMIFS(Sheet1!S71_YTDActual,Sheet1!S71_SubMunicipalVoteNo,$AC:$AC,Sheet1!S71_A5CapexCode,$AD:$AD)</f>
        <v>0</v>
      </c>
      <c r="H177" s="964">
        <f>SUMIFS(Sheet1!S71_YTDBudget,Sheet1!S71_SubMunicipalVoteNo,$AC:$AC,Sheet1!S71_A5CapexCode,$AD:$AD)</f>
        <v>0</v>
      </c>
      <c r="I177" s="483">
        <f t="shared" si="16"/>
        <v>0</v>
      </c>
      <c r="J177" s="526" t="str">
        <f t="shared" si="17"/>
        <v/>
      </c>
      <c r="K177" s="965">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3">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4">
        <f>SUMIFS(Sheet1!S71_MonthlyActual,Sheet1!S71_SubMunicipalVoteNo,$AC:$AC,Sheet1!S71_A5CapexCode,$AD:$AD)</f>
        <v>0</v>
      </c>
      <c r="G178" s="953">
        <f>SUMIFS(Sheet1!S71_YTDActual,Sheet1!S71_SubMunicipalVoteNo,$AC:$AC,Sheet1!S71_A5CapexCode,$AD:$AD)</f>
        <v>0</v>
      </c>
      <c r="H178" s="964">
        <f>SUMIFS(Sheet1!S71_YTDBudget,Sheet1!S71_SubMunicipalVoteNo,$AC:$AC,Sheet1!S71_A5CapexCode,$AD:$AD)</f>
        <v>0</v>
      </c>
      <c r="I178" s="483">
        <f t="shared" si="16"/>
        <v>0</v>
      </c>
      <c r="J178" s="526" t="str">
        <f t="shared" si="17"/>
        <v/>
      </c>
      <c r="K178" s="965">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3">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4">
        <f>SUMIFS(Sheet1!S71_MonthlyActual,Sheet1!S71_SubMunicipalVoteNo,$AC:$AC,Sheet1!S71_A5CapexCode,$AD:$AD)</f>
        <v>0</v>
      </c>
      <c r="G179" s="953">
        <f>SUMIFS(Sheet1!S71_YTDActual,Sheet1!S71_SubMunicipalVoteNo,$AC:$AC,Sheet1!S71_A5CapexCode,$AD:$AD)</f>
        <v>0</v>
      </c>
      <c r="H179" s="964">
        <f>SUMIFS(Sheet1!S71_YTDBudget,Sheet1!S71_SubMunicipalVoteNo,$AC:$AC,Sheet1!S71_A5CapexCode,$AD:$AD)</f>
        <v>0</v>
      </c>
      <c r="I179" s="483">
        <f t="shared" si="16"/>
        <v>0</v>
      </c>
      <c r="J179" s="526" t="str">
        <f t="shared" si="17"/>
        <v/>
      </c>
      <c r="K179" s="965">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3">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4">
        <f>SUMIFS(Sheet1!S71_MonthlyActual,Sheet1!S71_SubMunicipalVoteNo,$AC:$AC,Sheet1!S71_A5CapexCode,$AD:$AD)</f>
        <v>0</v>
      </c>
      <c r="G180" s="953">
        <f>SUMIFS(Sheet1!S71_YTDActual,Sheet1!S71_SubMunicipalVoteNo,$AC:$AC,Sheet1!S71_A5CapexCode,$AD:$AD)</f>
        <v>0</v>
      </c>
      <c r="H180" s="964">
        <f>SUMIFS(Sheet1!S71_YTDBudget,Sheet1!S71_SubMunicipalVoteNo,$AC:$AC,Sheet1!S71_A5CapexCode,$AD:$AD)</f>
        <v>0</v>
      </c>
      <c r="I180" s="483">
        <f t="shared" si="16"/>
        <v>0</v>
      </c>
      <c r="J180" s="526" t="str">
        <f t="shared" si="17"/>
        <v/>
      </c>
      <c r="K180" s="965">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3">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4">
        <f>SUMIFS(Sheet1!S71_MonthlyActual,Sheet1!S71_SubMunicipalVoteNo,$AC:$AC,Sheet1!S71_A5CapexCode,$AD:$AD)</f>
        <v>0</v>
      </c>
      <c r="G181" s="953">
        <f>SUMIFS(Sheet1!S71_YTDActual,Sheet1!S71_SubMunicipalVoteNo,$AC:$AC,Sheet1!S71_A5CapexCode,$AD:$AD)</f>
        <v>0</v>
      </c>
      <c r="H181" s="964">
        <f>SUMIFS(Sheet1!S71_YTDBudget,Sheet1!S71_SubMunicipalVoteNo,$AC:$AC,Sheet1!S71_A5CapexCode,$AD:$AD)</f>
        <v>0</v>
      </c>
      <c r="I181" s="483">
        <f t="shared" si="16"/>
        <v>0</v>
      </c>
      <c r="J181" s="526" t="str">
        <f t="shared" si="17"/>
        <v/>
      </c>
      <c r="K181" s="965">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3">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4">
        <f>SUMIFS(Sheet1!S71_MonthlyActual,Sheet1!S71_SubMunicipalVoteNo,$AC:$AC,Sheet1!S71_A5CapexCode,$AD:$AD)</f>
        <v>0</v>
      </c>
      <c r="G182" s="953">
        <f>SUMIFS(Sheet1!S71_YTDActual,Sheet1!S71_SubMunicipalVoteNo,$AC:$AC,Sheet1!S71_A5CapexCode,$AD:$AD)</f>
        <v>0</v>
      </c>
      <c r="H182" s="964">
        <f>SUMIFS(Sheet1!S71_YTDBudget,Sheet1!S71_SubMunicipalVoteNo,$AC:$AC,Sheet1!S71_A5CapexCode,$AD:$AD)</f>
        <v>0</v>
      </c>
      <c r="I182" s="483">
        <f t="shared" si="16"/>
        <v>0</v>
      </c>
      <c r="J182" s="526" t="str">
        <f t="shared" si="17"/>
        <v/>
      </c>
      <c r="K182" s="965">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3">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4">
        <f>SUMIFS(Sheet1!S71_MonthlyActual,Sheet1!S71_SubMunicipalVoteNo,$AC:$AC,Sheet1!S71_A5CapexCode,$AD:$AD)</f>
        <v>0</v>
      </c>
      <c r="G183" s="953">
        <f>SUMIFS(Sheet1!S71_YTDActual,Sheet1!S71_SubMunicipalVoteNo,$AC:$AC,Sheet1!S71_A5CapexCode,$AD:$AD)</f>
        <v>0</v>
      </c>
      <c r="H183" s="964">
        <f>SUMIFS(Sheet1!S71_YTDBudget,Sheet1!S71_SubMunicipalVoteNo,$AC:$AC,Sheet1!S71_A5CapexCode,$AD:$AD)</f>
        <v>0</v>
      </c>
      <c r="I183" s="483">
        <f t="shared" si="16"/>
        <v>0</v>
      </c>
      <c r="J183" s="526" t="str">
        <f t="shared" si="17"/>
        <v/>
      </c>
      <c r="K183" s="965">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3">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4">
        <f>SUMIFS(Sheet1!S71_MonthlyActual,Sheet1!S71_SubMunicipalVoteNo,$AC:$AC,Sheet1!S71_A5CapexCode,$AD:$AD)</f>
        <v>0</v>
      </c>
      <c r="G184" s="953">
        <f>SUMIFS(Sheet1!S71_YTDActual,Sheet1!S71_SubMunicipalVoteNo,$AC:$AC,Sheet1!S71_A5CapexCode,$AD:$AD)</f>
        <v>0</v>
      </c>
      <c r="H184" s="964">
        <f>SUMIFS(Sheet1!S71_YTDBudget,Sheet1!S71_SubMunicipalVoteNo,$AC:$AC,Sheet1!S71_A5CapexCode,$AD:$AD)</f>
        <v>0</v>
      </c>
      <c r="I184" s="483">
        <f t="shared" si="16"/>
        <v>0</v>
      </c>
      <c r="J184" s="526" t="str">
        <f t="shared" si="17"/>
        <v/>
      </c>
      <c r="K184" s="965">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3">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4">
        <f>SUMIFS(Sheet1!S71_MonthlyActual,Sheet1!S71_SubMunicipalVoteNo,$AC:$AC,Sheet1!S71_A5CapexCode,$AD:$AD)</f>
        <v>0</v>
      </c>
      <c r="G185" s="953">
        <f>SUMIFS(Sheet1!S71_YTDActual,Sheet1!S71_SubMunicipalVoteNo,$AC:$AC,Sheet1!S71_A5CapexCode,$AD:$AD)</f>
        <v>0</v>
      </c>
      <c r="H185" s="964">
        <f>SUMIFS(Sheet1!S71_YTDBudget,Sheet1!S71_SubMunicipalVoteNo,$AC:$AC,Sheet1!S71_A5CapexCode,$AD:$AD)</f>
        <v>0</v>
      </c>
      <c r="I185" s="483">
        <f t="shared" si="16"/>
        <v>0</v>
      </c>
      <c r="J185" s="526" t="str">
        <f t="shared" si="17"/>
        <v/>
      </c>
      <c r="K185" s="965">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3">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4">
        <f>SUMIFS(Sheet1!S71_MonthlyActual,Sheet1!S71_SubMunicipalVoteNo,$AC:$AC,Sheet1!S71_A5CapexCode,$AD:$AD)</f>
        <v>0</v>
      </c>
      <c r="G186" s="953">
        <f>SUMIFS(Sheet1!S71_YTDActual,Sheet1!S71_SubMunicipalVoteNo,$AC:$AC,Sheet1!S71_A5CapexCode,$AD:$AD)</f>
        <v>0</v>
      </c>
      <c r="H186" s="964">
        <f>SUMIFS(Sheet1!S71_YTDBudget,Sheet1!S71_SubMunicipalVoteNo,$AC:$AC,Sheet1!S71_A5CapexCode,$AD:$AD)</f>
        <v>0</v>
      </c>
      <c r="I186" s="483">
        <f t="shared" si="16"/>
        <v>0</v>
      </c>
      <c r="J186" s="526" t="str">
        <f t="shared" si="17"/>
        <v/>
      </c>
      <c r="K186" s="965">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0</v>
      </c>
      <c r="F187" s="525">
        <f t="shared" si="25"/>
        <v>0</v>
      </c>
      <c r="G187" s="524">
        <f t="shared" si="25"/>
        <v>0</v>
      </c>
      <c r="H187" s="525">
        <f t="shared" si="25"/>
        <v>450002</v>
      </c>
      <c r="I187" s="483">
        <f t="shared" si="16"/>
        <v>-450002</v>
      </c>
      <c r="J187" s="526">
        <f t="shared" si="17"/>
        <v>-1</v>
      </c>
      <c r="K187" s="527">
        <f t="shared" si="25"/>
        <v>2700000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3">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4">
        <f>SUMIFS(Sheet1!S71_MonthlyActual,Sheet1!S71_SubMunicipalVoteNo,$AC:$AC,Sheet1!S71_A5CapexCode,$AD:$AD)</f>
        <v>0</v>
      </c>
      <c r="G188" s="953">
        <f>SUMIFS(Sheet1!S71_YTDActual,Sheet1!S71_SubMunicipalVoteNo,$AC:$AC,Sheet1!S71_A5CapexCode,$AD:$AD)</f>
        <v>0</v>
      </c>
      <c r="H188" s="964">
        <f>SUMIFS(Sheet1!S71_YTDBudget,Sheet1!S71_SubMunicipalVoteNo,$AC:$AC,Sheet1!S71_A5CapexCode,$AD:$AD)</f>
        <v>0</v>
      </c>
      <c r="I188" s="483">
        <f t="shared" si="16"/>
        <v>0</v>
      </c>
      <c r="J188" s="526" t="str">
        <f t="shared" si="17"/>
        <v/>
      </c>
      <c r="K188" s="965">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3">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4">
        <f>SUMIFS(Sheet1!S71_MonthlyActual,Sheet1!S71_SubMunicipalVoteNo,$AC:$AC,Sheet1!S71_A5CapexCode,$AD:$AD)</f>
        <v>0</v>
      </c>
      <c r="G189" s="953">
        <f>SUMIFS(Sheet1!S71_YTDActual,Sheet1!S71_SubMunicipalVoteNo,$AC:$AC,Sheet1!S71_A5CapexCode,$AD:$AD)</f>
        <v>0</v>
      </c>
      <c r="H189" s="964">
        <f>SUMIFS(Sheet1!S71_YTDBudget,Sheet1!S71_SubMunicipalVoteNo,$AC:$AC,Sheet1!S71_A5CapexCode,$AD:$AD)</f>
        <v>0</v>
      </c>
      <c r="I189" s="483">
        <f t="shared" si="16"/>
        <v>0</v>
      </c>
      <c r="J189" s="526" t="str">
        <f t="shared" si="17"/>
        <v/>
      </c>
      <c r="K189" s="965">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3">
        <f>SUMIFS(Sheet1!S71_PiorBSMovements,Sheet1!S71_SubMunicipalVoteNo,$AC:$AC,Sheet1!S71_A5CapexCode,$AD:$AD)</f>
        <v>34521413.330000006</v>
      </c>
      <c r="D190" s="952">
        <f>SUMIFS(Sheet1!S71_OriginalBudAmnt,Sheet1!S71_SubMunicipalVoteNo,$AC:$AC,Sheet1!S71_A5CapexCode,$AD:$AD)</f>
        <v>2700000</v>
      </c>
      <c r="E190" s="953">
        <f>SUMIFS(Sheet1!S71_AdjustmentBudAmnt,Sheet1!S71_SubMunicipalVoteNo,$AC:$AC,Sheet1!S71_A5CapexCode,$AD:$AD)</f>
        <v>0</v>
      </c>
      <c r="F190" s="964">
        <f>SUMIFS(Sheet1!S71_MonthlyActual,Sheet1!S71_SubMunicipalVoteNo,$AC:$AC,Sheet1!S71_A5CapexCode,$AD:$AD)</f>
        <v>0</v>
      </c>
      <c r="G190" s="953">
        <f>SUMIFS(Sheet1!S71_YTDActual,Sheet1!S71_SubMunicipalVoteNo,$AC:$AC,Sheet1!S71_A5CapexCode,$AD:$AD)</f>
        <v>0</v>
      </c>
      <c r="H190" s="964">
        <f>SUMIFS(Sheet1!S71_YTDBudget,Sheet1!S71_SubMunicipalVoteNo,$AC:$AC,Sheet1!S71_A5CapexCode,$AD:$AD)</f>
        <v>450002</v>
      </c>
      <c r="I190" s="483">
        <f t="shared" si="16"/>
        <v>-450002</v>
      </c>
      <c r="J190" s="526">
        <f t="shared" si="17"/>
        <v>-1</v>
      </c>
      <c r="K190" s="965">
        <f>SUMIFS(Sheet1!S71_FullYearForecast,Sheet1!S71_SubMunicipalVoteNo,$AC:$AC,Sheet1!S71_A5CapexCode,$AD:$AD)</f>
        <v>2700000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3">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4">
        <f>SUMIFS(Sheet1!S71_MonthlyActual,Sheet1!S71_SubMunicipalVoteNo,$AC:$AC,Sheet1!S71_A5CapexCode,$AD:$AD)</f>
        <v>0</v>
      </c>
      <c r="G191" s="953">
        <f>SUMIFS(Sheet1!S71_YTDActual,Sheet1!S71_SubMunicipalVoteNo,$AC:$AC,Sheet1!S71_A5CapexCode,$AD:$AD)</f>
        <v>0</v>
      </c>
      <c r="H191" s="964">
        <f>SUMIFS(Sheet1!S71_YTDBudget,Sheet1!S71_SubMunicipalVoteNo,$AC:$AC,Sheet1!S71_A5CapexCode,$AD:$AD)</f>
        <v>0</v>
      </c>
      <c r="I191" s="483">
        <f t="shared" si="16"/>
        <v>0</v>
      </c>
      <c r="J191" s="526" t="str">
        <f t="shared" si="17"/>
        <v/>
      </c>
      <c r="K191" s="965">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3">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4">
        <f>SUMIFS(Sheet1!S71_MonthlyActual,Sheet1!S71_SubMunicipalVoteNo,$AC:$AC,Sheet1!S71_A5CapexCode,$AD:$AD)</f>
        <v>0</v>
      </c>
      <c r="G192" s="953">
        <f>SUMIFS(Sheet1!S71_YTDActual,Sheet1!S71_SubMunicipalVoteNo,$AC:$AC,Sheet1!S71_A5CapexCode,$AD:$AD)</f>
        <v>0</v>
      </c>
      <c r="H192" s="964">
        <f>SUMIFS(Sheet1!S71_YTDBudget,Sheet1!S71_SubMunicipalVoteNo,$AC:$AC,Sheet1!S71_A5CapexCode,$AD:$AD)</f>
        <v>0</v>
      </c>
      <c r="I192" s="483">
        <f t="shared" si="16"/>
        <v>0</v>
      </c>
      <c r="J192" s="526" t="str">
        <f t="shared" si="17"/>
        <v/>
      </c>
      <c r="K192" s="965">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3">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4">
        <f>SUMIFS(Sheet1!S71_MonthlyActual,Sheet1!S71_SubMunicipalVoteNo,$AC:$AC,Sheet1!S71_A5CapexCode,$AD:$AD)</f>
        <v>0</v>
      </c>
      <c r="G193" s="953">
        <f>SUMIFS(Sheet1!S71_YTDActual,Sheet1!S71_SubMunicipalVoteNo,$AC:$AC,Sheet1!S71_A5CapexCode,$AD:$AD)</f>
        <v>0</v>
      </c>
      <c r="H193" s="964">
        <f>SUMIFS(Sheet1!S71_YTDBudget,Sheet1!S71_SubMunicipalVoteNo,$AC:$AC,Sheet1!S71_A5CapexCode,$AD:$AD)</f>
        <v>0</v>
      </c>
      <c r="I193" s="483">
        <f t="shared" si="16"/>
        <v>0</v>
      </c>
      <c r="J193" s="526" t="str">
        <f t="shared" si="17"/>
        <v/>
      </c>
      <c r="K193" s="965">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3">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4">
        <f>SUMIFS(Sheet1!S71_MonthlyActual,Sheet1!S71_SubMunicipalVoteNo,$AC:$AC,Sheet1!S71_A5CapexCode,$AD:$AD)</f>
        <v>0</v>
      </c>
      <c r="G194" s="953">
        <f>SUMIFS(Sheet1!S71_YTDActual,Sheet1!S71_SubMunicipalVoteNo,$AC:$AC,Sheet1!S71_A5CapexCode,$AD:$AD)</f>
        <v>0</v>
      </c>
      <c r="H194" s="964">
        <f>SUMIFS(Sheet1!S71_YTDBudget,Sheet1!S71_SubMunicipalVoteNo,$AC:$AC,Sheet1!S71_A5CapexCode,$AD:$AD)</f>
        <v>0</v>
      </c>
      <c r="I194" s="483">
        <f t="shared" si="16"/>
        <v>0</v>
      </c>
      <c r="J194" s="526" t="str">
        <f t="shared" si="17"/>
        <v/>
      </c>
      <c r="K194" s="965">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3">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4">
        <f>SUMIFS(Sheet1!S71_MonthlyActual,Sheet1!S71_SubMunicipalVoteNo,$AC:$AC,Sheet1!S71_A5CapexCode,$AD:$AD)</f>
        <v>0</v>
      </c>
      <c r="G195" s="953">
        <f>SUMIFS(Sheet1!S71_YTDActual,Sheet1!S71_SubMunicipalVoteNo,$AC:$AC,Sheet1!S71_A5CapexCode,$AD:$AD)</f>
        <v>0</v>
      </c>
      <c r="H195" s="964">
        <f>SUMIFS(Sheet1!S71_YTDBudget,Sheet1!S71_SubMunicipalVoteNo,$AC:$AC,Sheet1!S71_A5CapexCode,$AD:$AD)</f>
        <v>0</v>
      </c>
      <c r="I195" s="483">
        <f t="shared" si="16"/>
        <v>0</v>
      </c>
      <c r="J195" s="526" t="str">
        <f t="shared" si="17"/>
        <v/>
      </c>
      <c r="K195" s="965">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3">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4">
        <f>SUMIFS(Sheet1!S71_MonthlyActual,Sheet1!S71_SubMunicipalVoteNo,$AC:$AC,Sheet1!S71_A5CapexCode,$AD:$AD)</f>
        <v>0</v>
      </c>
      <c r="G196" s="953">
        <f>SUMIFS(Sheet1!S71_YTDActual,Sheet1!S71_SubMunicipalVoteNo,$AC:$AC,Sheet1!S71_A5CapexCode,$AD:$AD)</f>
        <v>0</v>
      </c>
      <c r="H196" s="964">
        <f>SUMIFS(Sheet1!S71_YTDBudget,Sheet1!S71_SubMunicipalVoteNo,$AC:$AC,Sheet1!S71_A5CapexCode,$AD:$AD)</f>
        <v>0</v>
      </c>
      <c r="I196" s="483">
        <f t="shared" si="16"/>
        <v>0</v>
      </c>
      <c r="J196" s="526" t="str">
        <f t="shared" si="17"/>
        <v/>
      </c>
      <c r="K196" s="965">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3">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4">
        <f>SUMIFS(Sheet1!S71_MonthlyActual,Sheet1!S71_SubMunicipalVoteNo,$AC:$AC,Sheet1!S71_A5CapexCode,$AD:$AD)</f>
        <v>0</v>
      </c>
      <c r="G197" s="953">
        <f>SUMIFS(Sheet1!S71_YTDActual,Sheet1!S71_SubMunicipalVoteNo,$AC:$AC,Sheet1!S71_A5CapexCode,$AD:$AD)</f>
        <v>0</v>
      </c>
      <c r="H197" s="964">
        <f>SUMIFS(Sheet1!S71_YTDBudget,Sheet1!S71_SubMunicipalVoteNo,$AC:$AC,Sheet1!S71_A5CapexCode,$AD:$AD)</f>
        <v>0</v>
      </c>
      <c r="I197" s="483">
        <f t="shared" si="16"/>
        <v>0</v>
      </c>
      <c r="J197" s="526" t="str">
        <f t="shared" si="17"/>
        <v/>
      </c>
      <c r="K197" s="965">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0</v>
      </c>
      <c r="F198" s="525">
        <f t="shared" si="26"/>
        <v>1382562</v>
      </c>
      <c r="G198" s="524">
        <f t="shared" si="26"/>
        <v>2153842</v>
      </c>
      <c r="H198" s="525">
        <f t="shared" si="26"/>
        <v>166666</v>
      </c>
      <c r="I198" s="483">
        <f t="shared" si="16"/>
        <v>1987176</v>
      </c>
      <c r="J198" s="526">
        <f t="shared" si="17"/>
        <v>11.92310369241477</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3">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4">
        <f>SUMIFS(Sheet1!S71_MonthlyActual,Sheet1!S71_SubMunicipalVoteNo,$AC:$AC,Sheet1!S71_A5CapexCode,$AD:$AD)</f>
        <v>0</v>
      </c>
      <c r="G199" s="953">
        <f>SUMIFS(Sheet1!S71_YTDActual,Sheet1!S71_SubMunicipalVoteNo,$AC:$AC,Sheet1!S71_A5CapexCode,$AD:$AD)</f>
        <v>0</v>
      </c>
      <c r="H199" s="964">
        <f>SUMIFS(Sheet1!S71_YTDBudget,Sheet1!S71_SubMunicipalVoteNo,$AC:$AC,Sheet1!S71_A5CapexCode,$AD:$AD)</f>
        <v>0</v>
      </c>
      <c r="I199" s="483">
        <f t="shared" si="16"/>
        <v>0</v>
      </c>
      <c r="J199" s="526" t="str">
        <f t="shared" si="17"/>
        <v/>
      </c>
      <c r="K199" s="965">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3">
        <f>SUMIFS(Sheet1!S71_PiorBSMovements,Sheet1!S71_SubMunicipalVoteNo,$AC:$AC,Sheet1!S71_A5CapexCode,$AD:$AD)</f>
        <v>0</v>
      </c>
      <c r="D200" s="952">
        <f>SUMIFS(Sheet1!S71_OriginalBudAmnt,Sheet1!S71_SubMunicipalVoteNo,$AC:$AC,Sheet1!S71_A5CapexCode,$AD:$AD)</f>
        <v>1000000</v>
      </c>
      <c r="E200" s="953">
        <f>SUMIFS(Sheet1!S71_AdjustmentBudAmnt,Sheet1!S71_SubMunicipalVoteNo,$AC:$AC,Sheet1!S71_A5CapexCode,$AD:$AD)</f>
        <v>0</v>
      </c>
      <c r="F200" s="964">
        <f>SUMIFS(Sheet1!S71_MonthlyActual,Sheet1!S71_SubMunicipalVoteNo,$AC:$AC,Sheet1!S71_A5CapexCode,$AD:$AD)</f>
        <v>1382562</v>
      </c>
      <c r="G200" s="953">
        <f>SUMIFS(Sheet1!S71_YTDActual,Sheet1!S71_SubMunicipalVoteNo,$AC:$AC,Sheet1!S71_A5CapexCode,$AD:$AD)</f>
        <v>2153842</v>
      </c>
      <c r="H200" s="964">
        <f>SUMIFS(Sheet1!S71_YTDBudget,Sheet1!S71_SubMunicipalVoteNo,$AC:$AC,Sheet1!S71_A5CapexCode,$AD:$AD)</f>
        <v>166666</v>
      </c>
      <c r="I200" s="483">
        <f t="shared" ref="I200:I263" si="27">G200-H200</f>
        <v>1987176</v>
      </c>
      <c r="J200" s="526">
        <f t="shared" ref="J200:J263" si="28">IF(I200=0,"",I200/H200)</f>
        <v>11.92310369241477</v>
      </c>
      <c r="K200" s="965">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3">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4">
        <f>SUMIFS(Sheet1!S71_MonthlyActual,Sheet1!S71_SubMunicipalVoteNo,$AC:$AC,Sheet1!S71_A5CapexCode,$AD:$AD)</f>
        <v>0</v>
      </c>
      <c r="G201" s="953">
        <f>SUMIFS(Sheet1!S71_YTDActual,Sheet1!S71_SubMunicipalVoteNo,$AC:$AC,Sheet1!S71_A5CapexCode,$AD:$AD)</f>
        <v>0</v>
      </c>
      <c r="H201" s="964">
        <f>SUMIFS(Sheet1!S71_YTDBudget,Sheet1!S71_SubMunicipalVoteNo,$AC:$AC,Sheet1!S71_A5CapexCode,$AD:$AD)</f>
        <v>0</v>
      </c>
      <c r="I201" s="483">
        <f t="shared" si="27"/>
        <v>0</v>
      </c>
      <c r="J201" s="526" t="str">
        <f t="shared" si="28"/>
        <v/>
      </c>
      <c r="K201" s="965">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3">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4">
        <f>SUMIFS(Sheet1!S71_MonthlyActual,Sheet1!S71_SubMunicipalVoteNo,$AC:$AC,Sheet1!S71_A5CapexCode,$AD:$AD)</f>
        <v>0</v>
      </c>
      <c r="G202" s="953">
        <f>SUMIFS(Sheet1!S71_YTDActual,Sheet1!S71_SubMunicipalVoteNo,$AC:$AC,Sheet1!S71_A5CapexCode,$AD:$AD)</f>
        <v>0</v>
      </c>
      <c r="H202" s="964">
        <f>SUMIFS(Sheet1!S71_YTDBudget,Sheet1!S71_SubMunicipalVoteNo,$AC:$AC,Sheet1!S71_A5CapexCode,$AD:$AD)</f>
        <v>0</v>
      </c>
      <c r="I202" s="483">
        <f t="shared" si="27"/>
        <v>0</v>
      </c>
      <c r="J202" s="526" t="str">
        <f t="shared" si="28"/>
        <v/>
      </c>
      <c r="K202" s="965">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3">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4">
        <f>SUMIFS(Sheet1!S71_MonthlyActual,Sheet1!S71_SubMunicipalVoteNo,$AC:$AC,Sheet1!S71_A5CapexCode,$AD:$AD)</f>
        <v>0</v>
      </c>
      <c r="G203" s="953">
        <f>SUMIFS(Sheet1!S71_YTDActual,Sheet1!S71_SubMunicipalVoteNo,$AC:$AC,Sheet1!S71_A5CapexCode,$AD:$AD)</f>
        <v>0</v>
      </c>
      <c r="H203" s="964">
        <f>SUMIFS(Sheet1!S71_YTDBudget,Sheet1!S71_SubMunicipalVoteNo,$AC:$AC,Sheet1!S71_A5CapexCode,$AD:$AD)</f>
        <v>0</v>
      </c>
      <c r="I203" s="483">
        <f t="shared" si="27"/>
        <v>0</v>
      </c>
      <c r="J203" s="526" t="str">
        <f t="shared" si="28"/>
        <v/>
      </c>
      <c r="K203" s="965">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3">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4">
        <f>SUMIFS(Sheet1!S71_MonthlyActual,Sheet1!S71_SubMunicipalVoteNo,$AC:$AC,Sheet1!S71_A5CapexCode,$AD:$AD)</f>
        <v>0</v>
      </c>
      <c r="G204" s="953">
        <f>SUMIFS(Sheet1!S71_YTDActual,Sheet1!S71_SubMunicipalVoteNo,$AC:$AC,Sheet1!S71_A5CapexCode,$AD:$AD)</f>
        <v>0</v>
      </c>
      <c r="H204" s="964">
        <f>SUMIFS(Sheet1!S71_YTDBudget,Sheet1!S71_SubMunicipalVoteNo,$AC:$AC,Sheet1!S71_A5CapexCode,$AD:$AD)</f>
        <v>0</v>
      </c>
      <c r="I204" s="483">
        <f t="shared" si="27"/>
        <v>0</v>
      </c>
      <c r="J204" s="526" t="str">
        <f t="shared" si="28"/>
        <v/>
      </c>
      <c r="K204" s="965">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3">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4">
        <f>SUMIFS(Sheet1!S71_MonthlyActual,Sheet1!S71_SubMunicipalVoteNo,$AC:$AC,Sheet1!S71_A5CapexCode,$AD:$AD)</f>
        <v>0</v>
      </c>
      <c r="G205" s="953">
        <f>SUMIFS(Sheet1!S71_YTDActual,Sheet1!S71_SubMunicipalVoteNo,$AC:$AC,Sheet1!S71_A5CapexCode,$AD:$AD)</f>
        <v>0</v>
      </c>
      <c r="H205" s="964">
        <f>SUMIFS(Sheet1!S71_YTDBudget,Sheet1!S71_SubMunicipalVoteNo,$AC:$AC,Sheet1!S71_A5CapexCode,$AD:$AD)</f>
        <v>0</v>
      </c>
      <c r="I205" s="483">
        <f t="shared" si="27"/>
        <v>0</v>
      </c>
      <c r="J205" s="526" t="str">
        <f t="shared" si="28"/>
        <v/>
      </c>
      <c r="K205" s="965">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3">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4">
        <f>SUMIFS(Sheet1!S71_MonthlyActual,Sheet1!S71_SubMunicipalVoteNo,$AC:$AC,Sheet1!S71_A5CapexCode,$AD:$AD)</f>
        <v>0</v>
      </c>
      <c r="G206" s="953">
        <f>SUMIFS(Sheet1!S71_YTDActual,Sheet1!S71_SubMunicipalVoteNo,$AC:$AC,Sheet1!S71_A5CapexCode,$AD:$AD)</f>
        <v>0</v>
      </c>
      <c r="H206" s="964">
        <f>SUMIFS(Sheet1!S71_YTDBudget,Sheet1!S71_SubMunicipalVoteNo,$AC:$AC,Sheet1!S71_A5CapexCode,$AD:$AD)</f>
        <v>0</v>
      </c>
      <c r="I206" s="483">
        <f t="shared" si="27"/>
        <v>0</v>
      </c>
      <c r="J206" s="526" t="str">
        <f t="shared" si="28"/>
        <v/>
      </c>
      <c r="K206" s="965">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3">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4">
        <f>SUMIFS(Sheet1!S71_MonthlyActual,Sheet1!S71_SubMunicipalVoteNo,$AC:$AC,Sheet1!S71_A5CapexCode,$AD:$AD)</f>
        <v>0</v>
      </c>
      <c r="G207" s="953">
        <f>SUMIFS(Sheet1!S71_YTDActual,Sheet1!S71_SubMunicipalVoteNo,$AC:$AC,Sheet1!S71_A5CapexCode,$AD:$AD)</f>
        <v>0</v>
      </c>
      <c r="H207" s="964">
        <f>SUMIFS(Sheet1!S71_YTDBudget,Sheet1!S71_SubMunicipalVoteNo,$AC:$AC,Sheet1!S71_A5CapexCode,$AD:$AD)</f>
        <v>0</v>
      </c>
      <c r="I207" s="483">
        <f t="shared" si="27"/>
        <v>0</v>
      </c>
      <c r="J207" s="526" t="str">
        <f t="shared" si="28"/>
        <v/>
      </c>
      <c r="K207" s="965">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3">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4">
        <f>SUMIFS(Sheet1!S71_MonthlyActual,Sheet1!S71_SubMunicipalVoteNo,$AC:$AC,Sheet1!S71_A5CapexCode,$AD:$AD)</f>
        <v>0</v>
      </c>
      <c r="G208" s="953">
        <f>SUMIFS(Sheet1!S71_YTDActual,Sheet1!S71_SubMunicipalVoteNo,$AC:$AC,Sheet1!S71_A5CapexCode,$AD:$AD)</f>
        <v>0</v>
      </c>
      <c r="H208" s="964">
        <f>SUMIFS(Sheet1!S71_YTDBudget,Sheet1!S71_SubMunicipalVoteNo,$AC:$AC,Sheet1!S71_A5CapexCode,$AD:$AD)</f>
        <v>0</v>
      </c>
      <c r="I208" s="483">
        <f t="shared" si="27"/>
        <v>0</v>
      </c>
      <c r="J208" s="526" t="str">
        <f t="shared" si="28"/>
        <v/>
      </c>
      <c r="K208" s="965">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3">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4">
        <f>SUMIFS(Sheet1!S71_MonthlyActual,Sheet1!S71_SubMunicipalVoteNo,$AC:$AC,Sheet1!S71_A5CapexCode,$AD:$AD)</f>
        <v>0</v>
      </c>
      <c r="G210" s="953">
        <f>SUMIFS(Sheet1!S71_YTDActual,Sheet1!S71_SubMunicipalVoteNo,$AC:$AC,Sheet1!S71_A5CapexCode,$AD:$AD)</f>
        <v>0</v>
      </c>
      <c r="H210" s="964">
        <f>SUMIFS(Sheet1!S71_YTDBudget,Sheet1!S71_SubMunicipalVoteNo,$AC:$AC,Sheet1!S71_A5CapexCode,$AD:$AD)</f>
        <v>0</v>
      </c>
      <c r="I210" s="483">
        <f t="shared" si="27"/>
        <v>0</v>
      </c>
      <c r="J210" s="526" t="str">
        <f t="shared" si="28"/>
        <v/>
      </c>
      <c r="K210" s="965">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3">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4">
        <f>SUMIFS(Sheet1!S71_MonthlyActual,Sheet1!S71_SubMunicipalVoteNo,$AC:$AC,Sheet1!S71_A5CapexCode,$AD:$AD)</f>
        <v>0</v>
      </c>
      <c r="G211" s="953">
        <f>SUMIFS(Sheet1!S71_YTDActual,Sheet1!S71_SubMunicipalVoteNo,$AC:$AC,Sheet1!S71_A5CapexCode,$AD:$AD)</f>
        <v>0</v>
      </c>
      <c r="H211" s="964">
        <f>SUMIFS(Sheet1!S71_YTDBudget,Sheet1!S71_SubMunicipalVoteNo,$AC:$AC,Sheet1!S71_A5CapexCode,$AD:$AD)</f>
        <v>0</v>
      </c>
      <c r="I211" s="483">
        <f t="shared" si="27"/>
        <v>0</v>
      </c>
      <c r="J211" s="526" t="str">
        <f t="shared" si="28"/>
        <v/>
      </c>
      <c r="K211" s="965">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3">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4">
        <f>SUMIFS(Sheet1!S71_MonthlyActual,Sheet1!S71_SubMunicipalVoteNo,$AC:$AC,Sheet1!S71_A5CapexCode,$AD:$AD)</f>
        <v>0</v>
      </c>
      <c r="G212" s="953">
        <f>SUMIFS(Sheet1!S71_YTDActual,Sheet1!S71_SubMunicipalVoteNo,$AC:$AC,Sheet1!S71_A5CapexCode,$AD:$AD)</f>
        <v>0</v>
      </c>
      <c r="H212" s="964">
        <f>SUMIFS(Sheet1!S71_YTDBudget,Sheet1!S71_SubMunicipalVoteNo,$AC:$AC,Sheet1!S71_A5CapexCode,$AD:$AD)</f>
        <v>0</v>
      </c>
      <c r="I212" s="483">
        <f t="shared" si="27"/>
        <v>0</v>
      </c>
      <c r="J212" s="526" t="str">
        <f t="shared" si="28"/>
        <v/>
      </c>
      <c r="K212" s="965">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3">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4">
        <f>SUMIFS(Sheet1!S71_MonthlyActual,Sheet1!S71_SubMunicipalVoteNo,$AC:$AC,Sheet1!S71_A5CapexCode,$AD:$AD)</f>
        <v>0</v>
      </c>
      <c r="G213" s="953">
        <f>SUMIFS(Sheet1!S71_YTDActual,Sheet1!S71_SubMunicipalVoteNo,$AC:$AC,Sheet1!S71_A5CapexCode,$AD:$AD)</f>
        <v>0</v>
      </c>
      <c r="H213" s="964">
        <f>SUMIFS(Sheet1!S71_YTDBudget,Sheet1!S71_SubMunicipalVoteNo,$AC:$AC,Sheet1!S71_A5CapexCode,$AD:$AD)</f>
        <v>0</v>
      </c>
      <c r="I213" s="483">
        <f t="shared" si="27"/>
        <v>0</v>
      </c>
      <c r="J213" s="526" t="str">
        <f t="shared" si="28"/>
        <v/>
      </c>
      <c r="K213" s="965">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3">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4">
        <f>SUMIFS(Sheet1!S71_MonthlyActual,Sheet1!S71_SubMunicipalVoteNo,$AC:$AC,Sheet1!S71_A5CapexCode,$AD:$AD)</f>
        <v>0</v>
      </c>
      <c r="G214" s="953">
        <f>SUMIFS(Sheet1!S71_YTDActual,Sheet1!S71_SubMunicipalVoteNo,$AC:$AC,Sheet1!S71_A5CapexCode,$AD:$AD)</f>
        <v>0</v>
      </c>
      <c r="H214" s="964">
        <f>SUMIFS(Sheet1!S71_YTDBudget,Sheet1!S71_SubMunicipalVoteNo,$AC:$AC,Sheet1!S71_A5CapexCode,$AD:$AD)</f>
        <v>0</v>
      </c>
      <c r="I214" s="483">
        <f t="shared" si="27"/>
        <v>0</v>
      </c>
      <c r="J214" s="526" t="str">
        <f t="shared" si="28"/>
        <v/>
      </c>
      <c r="K214" s="965">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3">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4">
        <f>SUMIFS(Sheet1!S71_MonthlyActual,Sheet1!S71_SubMunicipalVoteNo,$AC:$AC,Sheet1!S71_A5CapexCode,$AD:$AD)</f>
        <v>0</v>
      </c>
      <c r="G215" s="953">
        <f>SUMIFS(Sheet1!S71_YTDActual,Sheet1!S71_SubMunicipalVoteNo,$AC:$AC,Sheet1!S71_A5CapexCode,$AD:$AD)</f>
        <v>0</v>
      </c>
      <c r="H215" s="964">
        <f>SUMIFS(Sheet1!S71_YTDBudget,Sheet1!S71_SubMunicipalVoteNo,$AC:$AC,Sheet1!S71_A5CapexCode,$AD:$AD)</f>
        <v>0</v>
      </c>
      <c r="I215" s="483">
        <f t="shared" si="27"/>
        <v>0</v>
      </c>
      <c r="J215" s="526" t="str">
        <f t="shared" si="28"/>
        <v/>
      </c>
      <c r="K215" s="965">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3">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4">
        <f>SUMIFS(Sheet1!S71_MonthlyActual,Sheet1!S71_SubMunicipalVoteNo,$AC:$AC,Sheet1!S71_A5CapexCode,$AD:$AD)</f>
        <v>0</v>
      </c>
      <c r="G216" s="953">
        <f>SUMIFS(Sheet1!S71_YTDActual,Sheet1!S71_SubMunicipalVoteNo,$AC:$AC,Sheet1!S71_A5CapexCode,$AD:$AD)</f>
        <v>0</v>
      </c>
      <c r="H216" s="964">
        <f>SUMIFS(Sheet1!S71_YTDBudget,Sheet1!S71_SubMunicipalVoteNo,$AC:$AC,Sheet1!S71_A5CapexCode,$AD:$AD)</f>
        <v>0</v>
      </c>
      <c r="I216" s="483">
        <f t="shared" si="27"/>
        <v>0</v>
      </c>
      <c r="J216" s="526" t="str">
        <f t="shared" si="28"/>
        <v/>
      </c>
      <c r="K216" s="965">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3">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4">
        <f>SUMIFS(Sheet1!S71_MonthlyActual,Sheet1!S71_SubMunicipalVoteNo,$AC:$AC,Sheet1!S71_A5CapexCode,$AD:$AD)</f>
        <v>0</v>
      </c>
      <c r="G217" s="953">
        <f>SUMIFS(Sheet1!S71_YTDActual,Sheet1!S71_SubMunicipalVoteNo,$AC:$AC,Sheet1!S71_A5CapexCode,$AD:$AD)</f>
        <v>0</v>
      </c>
      <c r="H217" s="964">
        <f>SUMIFS(Sheet1!S71_YTDBudget,Sheet1!S71_SubMunicipalVoteNo,$AC:$AC,Sheet1!S71_A5CapexCode,$AD:$AD)</f>
        <v>0</v>
      </c>
      <c r="I217" s="483">
        <f t="shared" si="27"/>
        <v>0</v>
      </c>
      <c r="J217" s="526" t="str">
        <f t="shared" si="28"/>
        <v/>
      </c>
      <c r="K217" s="965">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3">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4">
        <f>SUMIFS(Sheet1!S71_MonthlyActual,Sheet1!S71_SubMunicipalVoteNo,$AC:$AC,Sheet1!S71_A5CapexCode,$AD:$AD)</f>
        <v>0</v>
      </c>
      <c r="G218" s="953">
        <f>SUMIFS(Sheet1!S71_YTDActual,Sheet1!S71_SubMunicipalVoteNo,$AC:$AC,Sheet1!S71_A5CapexCode,$AD:$AD)</f>
        <v>0</v>
      </c>
      <c r="H218" s="964">
        <f>SUMIFS(Sheet1!S71_YTDBudget,Sheet1!S71_SubMunicipalVoteNo,$AC:$AC,Sheet1!S71_A5CapexCode,$AD:$AD)</f>
        <v>0</v>
      </c>
      <c r="I218" s="483">
        <f t="shared" si="27"/>
        <v>0</v>
      </c>
      <c r="J218" s="526" t="str">
        <f t="shared" si="28"/>
        <v/>
      </c>
      <c r="K218" s="965">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3">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4">
        <f>SUMIFS(Sheet1!S71_MonthlyActual,Sheet1!S71_SubMunicipalVoteNo,$AC:$AC,Sheet1!S71_A5CapexCode,$AD:$AD)</f>
        <v>0</v>
      </c>
      <c r="G219" s="953">
        <f>SUMIFS(Sheet1!S71_YTDActual,Sheet1!S71_SubMunicipalVoteNo,$AC:$AC,Sheet1!S71_A5CapexCode,$AD:$AD)</f>
        <v>0</v>
      </c>
      <c r="H219" s="964">
        <f>SUMIFS(Sheet1!S71_YTDBudget,Sheet1!S71_SubMunicipalVoteNo,$AC:$AC,Sheet1!S71_A5CapexCode,$AD:$AD)</f>
        <v>0</v>
      </c>
      <c r="I219" s="483">
        <f t="shared" si="27"/>
        <v>0</v>
      </c>
      <c r="J219" s="526" t="str">
        <f t="shared" si="28"/>
        <v/>
      </c>
      <c r="K219" s="965">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0</v>
      </c>
      <c r="F220" s="525">
        <f t="shared" si="30"/>
        <v>0</v>
      </c>
      <c r="G220" s="524">
        <f t="shared" si="30"/>
        <v>0</v>
      </c>
      <c r="H220" s="525">
        <f t="shared" si="30"/>
        <v>8334</v>
      </c>
      <c r="I220" s="483">
        <f t="shared" si="27"/>
        <v>-8334</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3">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4">
        <f>SUMIFS(Sheet1!S71_MonthlyActual,Sheet1!S71_SubMunicipalVoteNo,$AC:$AC,Sheet1!S71_A5CapexCode,$AD:$AD)</f>
        <v>0</v>
      </c>
      <c r="G221" s="953">
        <f>SUMIFS(Sheet1!S71_YTDActual,Sheet1!S71_SubMunicipalVoteNo,$AC:$AC,Sheet1!S71_A5CapexCode,$AD:$AD)</f>
        <v>0</v>
      </c>
      <c r="H221" s="964">
        <f>SUMIFS(Sheet1!S71_YTDBudget,Sheet1!S71_SubMunicipalVoteNo,$AC:$AC,Sheet1!S71_A5CapexCode,$AD:$AD)</f>
        <v>0</v>
      </c>
      <c r="I221" s="483">
        <f t="shared" si="27"/>
        <v>0</v>
      </c>
      <c r="J221" s="526" t="str">
        <f t="shared" si="28"/>
        <v/>
      </c>
      <c r="K221" s="965">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3">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4">
        <f>SUMIFS(Sheet1!S71_MonthlyActual,Sheet1!S71_SubMunicipalVoteNo,$AC:$AC,Sheet1!S71_A5CapexCode,$AD:$AD)</f>
        <v>0</v>
      </c>
      <c r="G222" s="953">
        <f>SUMIFS(Sheet1!S71_YTDActual,Sheet1!S71_SubMunicipalVoteNo,$AC:$AC,Sheet1!S71_A5CapexCode,$AD:$AD)</f>
        <v>0</v>
      </c>
      <c r="H222" s="964">
        <f>SUMIFS(Sheet1!S71_YTDBudget,Sheet1!S71_SubMunicipalVoteNo,$AC:$AC,Sheet1!S71_A5CapexCode,$AD:$AD)</f>
        <v>0</v>
      </c>
      <c r="I222" s="483">
        <f t="shared" si="27"/>
        <v>0</v>
      </c>
      <c r="J222" s="526" t="str">
        <f t="shared" si="28"/>
        <v/>
      </c>
      <c r="K222" s="965">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3">
        <f>SUMIFS(Sheet1!S71_PiorBSMovements,Sheet1!S71_SubMunicipalVoteNo,$AC:$AC,Sheet1!S71_A5CapexCode,$AD:$AD)</f>
        <v>0</v>
      </c>
      <c r="D223" s="952">
        <f>SUMIFS(Sheet1!S71_OriginalBudAmnt,Sheet1!S71_SubMunicipalVoteNo,$AC:$AC,Sheet1!S71_A5CapexCode,$AD:$AD)</f>
        <v>50000</v>
      </c>
      <c r="E223" s="953">
        <f>SUMIFS(Sheet1!S71_AdjustmentBudAmnt,Sheet1!S71_SubMunicipalVoteNo,$AC:$AC,Sheet1!S71_A5CapexCode,$AD:$AD)</f>
        <v>0</v>
      </c>
      <c r="F223" s="964">
        <f>SUMIFS(Sheet1!S71_MonthlyActual,Sheet1!S71_SubMunicipalVoteNo,$AC:$AC,Sheet1!S71_A5CapexCode,$AD:$AD)</f>
        <v>0</v>
      </c>
      <c r="G223" s="953">
        <f>SUMIFS(Sheet1!S71_YTDActual,Sheet1!S71_SubMunicipalVoteNo,$AC:$AC,Sheet1!S71_A5CapexCode,$AD:$AD)</f>
        <v>0</v>
      </c>
      <c r="H223" s="964">
        <f>SUMIFS(Sheet1!S71_YTDBudget,Sheet1!S71_SubMunicipalVoteNo,$AC:$AC,Sheet1!S71_A5CapexCode,$AD:$AD)</f>
        <v>8334</v>
      </c>
      <c r="I223" s="483">
        <f t="shared" si="27"/>
        <v>-8334</v>
      </c>
      <c r="J223" s="526">
        <f t="shared" si="28"/>
        <v>-1</v>
      </c>
      <c r="K223" s="965">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3">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4">
        <f>SUMIFS(Sheet1!S71_MonthlyActual,Sheet1!S71_SubMunicipalVoteNo,$AC:$AC,Sheet1!S71_A5CapexCode,$AD:$AD)</f>
        <v>0</v>
      </c>
      <c r="G224" s="953">
        <f>SUMIFS(Sheet1!S71_YTDActual,Sheet1!S71_SubMunicipalVoteNo,$AC:$AC,Sheet1!S71_A5CapexCode,$AD:$AD)</f>
        <v>0</v>
      </c>
      <c r="H224" s="964">
        <f>SUMIFS(Sheet1!S71_YTDBudget,Sheet1!S71_SubMunicipalVoteNo,$AC:$AC,Sheet1!S71_A5CapexCode,$AD:$AD)</f>
        <v>0</v>
      </c>
      <c r="I224" s="483">
        <f t="shared" si="27"/>
        <v>0</v>
      </c>
      <c r="J224" s="526" t="str">
        <f t="shared" si="28"/>
        <v/>
      </c>
      <c r="K224" s="965">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3">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4">
        <f>SUMIFS(Sheet1!S71_MonthlyActual,Sheet1!S71_SubMunicipalVoteNo,$AC:$AC,Sheet1!S71_A5CapexCode,$AD:$AD)</f>
        <v>0</v>
      </c>
      <c r="G225" s="953">
        <f>SUMIFS(Sheet1!S71_YTDActual,Sheet1!S71_SubMunicipalVoteNo,$AC:$AC,Sheet1!S71_A5CapexCode,$AD:$AD)</f>
        <v>0</v>
      </c>
      <c r="H225" s="964">
        <f>SUMIFS(Sheet1!S71_YTDBudget,Sheet1!S71_SubMunicipalVoteNo,$AC:$AC,Sheet1!S71_A5CapexCode,$AD:$AD)</f>
        <v>0</v>
      </c>
      <c r="I225" s="483">
        <f t="shared" si="27"/>
        <v>0</v>
      </c>
      <c r="J225" s="526" t="str">
        <f t="shared" si="28"/>
        <v/>
      </c>
      <c r="K225" s="965">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3">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4">
        <f>SUMIFS(Sheet1!S71_MonthlyActual,Sheet1!S71_SubMunicipalVoteNo,$AC:$AC,Sheet1!S71_A5CapexCode,$AD:$AD)</f>
        <v>0</v>
      </c>
      <c r="G226" s="953">
        <f>SUMIFS(Sheet1!S71_YTDActual,Sheet1!S71_SubMunicipalVoteNo,$AC:$AC,Sheet1!S71_A5CapexCode,$AD:$AD)</f>
        <v>0</v>
      </c>
      <c r="H226" s="964">
        <f>SUMIFS(Sheet1!S71_YTDBudget,Sheet1!S71_SubMunicipalVoteNo,$AC:$AC,Sheet1!S71_A5CapexCode,$AD:$AD)</f>
        <v>0</v>
      </c>
      <c r="I226" s="483">
        <f t="shared" si="27"/>
        <v>0</v>
      </c>
      <c r="J226" s="526" t="str">
        <f t="shared" si="28"/>
        <v/>
      </c>
      <c r="K226" s="965">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3">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4">
        <f>SUMIFS(Sheet1!S71_MonthlyActual,Sheet1!S71_SubMunicipalVoteNo,$AC:$AC,Sheet1!S71_A5CapexCode,$AD:$AD)</f>
        <v>0</v>
      </c>
      <c r="G227" s="953">
        <f>SUMIFS(Sheet1!S71_YTDActual,Sheet1!S71_SubMunicipalVoteNo,$AC:$AC,Sheet1!S71_A5CapexCode,$AD:$AD)</f>
        <v>0</v>
      </c>
      <c r="H227" s="964">
        <f>SUMIFS(Sheet1!S71_YTDBudget,Sheet1!S71_SubMunicipalVoteNo,$AC:$AC,Sheet1!S71_A5CapexCode,$AD:$AD)</f>
        <v>0</v>
      </c>
      <c r="I227" s="483">
        <f t="shared" si="27"/>
        <v>0</v>
      </c>
      <c r="J227" s="526" t="str">
        <f t="shared" si="28"/>
        <v/>
      </c>
      <c r="K227" s="965">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3">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4">
        <f>SUMIFS(Sheet1!S71_MonthlyActual,Sheet1!S71_SubMunicipalVoteNo,$AC:$AC,Sheet1!S71_A5CapexCode,$AD:$AD)</f>
        <v>0</v>
      </c>
      <c r="G228" s="953">
        <f>SUMIFS(Sheet1!S71_YTDActual,Sheet1!S71_SubMunicipalVoteNo,$AC:$AC,Sheet1!S71_A5CapexCode,$AD:$AD)</f>
        <v>0</v>
      </c>
      <c r="H228" s="964">
        <f>SUMIFS(Sheet1!S71_YTDBudget,Sheet1!S71_SubMunicipalVoteNo,$AC:$AC,Sheet1!S71_A5CapexCode,$AD:$AD)</f>
        <v>0</v>
      </c>
      <c r="I228" s="483">
        <f t="shared" si="27"/>
        <v>0</v>
      </c>
      <c r="J228" s="526" t="str">
        <f t="shared" si="28"/>
        <v/>
      </c>
      <c r="K228" s="965">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3">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4">
        <f>SUMIFS(Sheet1!S71_MonthlyActual,Sheet1!S71_SubMunicipalVoteNo,$AC:$AC,Sheet1!S71_A5CapexCode,$AD:$AD)</f>
        <v>0</v>
      </c>
      <c r="G229" s="953">
        <f>SUMIFS(Sheet1!S71_YTDActual,Sheet1!S71_SubMunicipalVoteNo,$AC:$AC,Sheet1!S71_A5CapexCode,$AD:$AD)</f>
        <v>0</v>
      </c>
      <c r="H229" s="964">
        <f>SUMIFS(Sheet1!S71_YTDBudget,Sheet1!S71_SubMunicipalVoteNo,$AC:$AC,Sheet1!S71_A5CapexCode,$AD:$AD)</f>
        <v>0</v>
      </c>
      <c r="I229" s="483">
        <f t="shared" si="27"/>
        <v>0</v>
      </c>
      <c r="J229" s="526" t="str">
        <f t="shared" si="28"/>
        <v/>
      </c>
      <c r="K229" s="965">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3">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4">
        <f>SUMIFS(Sheet1!S71_MonthlyActual,Sheet1!S71_SubMunicipalVoteNo,$AC:$AC,Sheet1!S71_A5CapexCode,$AD:$AD)</f>
        <v>0</v>
      </c>
      <c r="G230" s="953">
        <f>SUMIFS(Sheet1!S71_YTDActual,Sheet1!S71_SubMunicipalVoteNo,$AC:$AC,Sheet1!S71_A5CapexCode,$AD:$AD)</f>
        <v>0</v>
      </c>
      <c r="H230" s="964">
        <f>SUMIFS(Sheet1!S71_YTDBudget,Sheet1!S71_SubMunicipalVoteNo,$AC:$AC,Sheet1!S71_A5CapexCode,$AD:$AD)</f>
        <v>0</v>
      </c>
      <c r="I230" s="483">
        <f t="shared" si="27"/>
        <v>0</v>
      </c>
      <c r="J230" s="526" t="str">
        <f t="shared" si="28"/>
        <v/>
      </c>
      <c r="K230" s="965">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3">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4">
        <f>SUMIFS(Sheet1!S71_MonthlyActual,Sheet1!S71_SubMunicipalVoteNo,$AC:$AC,Sheet1!S71_A5CapexCode,$AD:$AD)</f>
        <v>0</v>
      </c>
      <c r="G232" s="953">
        <f>SUMIFS(Sheet1!S71_YTDActual,Sheet1!S71_SubMunicipalVoteNo,$AC:$AC,Sheet1!S71_A5CapexCode,$AD:$AD)</f>
        <v>0</v>
      </c>
      <c r="H232" s="964">
        <f>SUMIFS(Sheet1!S71_YTDBudget,Sheet1!S71_SubMunicipalVoteNo,$AC:$AC,Sheet1!S71_A5CapexCode,$AD:$AD)</f>
        <v>0</v>
      </c>
      <c r="I232" s="483">
        <f t="shared" si="27"/>
        <v>0</v>
      </c>
      <c r="J232" s="526" t="str">
        <f t="shared" si="28"/>
        <v/>
      </c>
      <c r="K232" s="965">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3">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4">
        <f>SUMIFS(Sheet1!S71_MonthlyActual,Sheet1!S71_SubMunicipalVoteNo,$AC:$AC,Sheet1!S71_A5CapexCode,$AD:$AD)</f>
        <v>0</v>
      </c>
      <c r="G233" s="953">
        <f>SUMIFS(Sheet1!S71_YTDActual,Sheet1!S71_SubMunicipalVoteNo,$AC:$AC,Sheet1!S71_A5CapexCode,$AD:$AD)</f>
        <v>0</v>
      </c>
      <c r="H233" s="964">
        <f>SUMIFS(Sheet1!S71_YTDBudget,Sheet1!S71_SubMunicipalVoteNo,$AC:$AC,Sheet1!S71_A5CapexCode,$AD:$AD)</f>
        <v>0</v>
      </c>
      <c r="I233" s="483">
        <f t="shared" si="27"/>
        <v>0</v>
      </c>
      <c r="J233" s="526" t="str">
        <f t="shared" si="28"/>
        <v/>
      </c>
      <c r="K233" s="965">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3">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4">
        <f>SUMIFS(Sheet1!S71_MonthlyActual,Sheet1!S71_SubMunicipalVoteNo,$AC:$AC,Sheet1!S71_A5CapexCode,$AD:$AD)</f>
        <v>0</v>
      </c>
      <c r="G234" s="953">
        <f>SUMIFS(Sheet1!S71_YTDActual,Sheet1!S71_SubMunicipalVoteNo,$AC:$AC,Sheet1!S71_A5CapexCode,$AD:$AD)</f>
        <v>0</v>
      </c>
      <c r="H234" s="964">
        <f>SUMIFS(Sheet1!S71_YTDBudget,Sheet1!S71_SubMunicipalVoteNo,$AC:$AC,Sheet1!S71_A5CapexCode,$AD:$AD)</f>
        <v>0</v>
      </c>
      <c r="I234" s="483">
        <f t="shared" si="27"/>
        <v>0</v>
      </c>
      <c r="J234" s="526" t="str">
        <f t="shared" si="28"/>
        <v/>
      </c>
      <c r="K234" s="965">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3">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4">
        <f>SUMIFS(Sheet1!S71_MonthlyActual,Sheet1!S71_SubMunicipalVoteNo,$AC:$AC,Sheet1!S71_A5CapexCode,$AD:$AD)</f>
        <v>0</v>
      </c>
      <c r="G235" s="953">
        <f>SUMIFS(Sheet1!S71_YTDActual,Sheet1!S71_SubMunicipalVoteNo,$AC:$AC,Sheet1!S71_A5CapexCode,$AD:$AD)</f>
        <v>0</v>
      </c>
      <c r="H235" s="964">
        <f>SUMIFS(Sheet1!S71_YTDBudget,Sheet1!S71_SubMunicipalVoteNo,$AC:$AC,Sheet1!S71_A5CapexCode,$AD:$AD)</f>
        <v>0</v>
      </c>
      <c r="I235" s="483">
        <f t="shared" si="27"/>
        <v>0</v>
      </c>
      <c r="J235" s="526" t="str">
        <f t="shared" si="28"/>
        <v/>
      </c>
      <c r="K235" s="965">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3">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4">
        <f>SUMIFS(Sheet1!S71_MonthlyActual,Sheet1!S71_SubMunicipalVoteNo,$AC:$AC,Sheet1!S71_A5CapexCode,$AD:$AD)</f>
        <v>0</v>
      </c>
      <c r="G236" s="953">
        <f>SUMIFS(Sheet1!S71_YTDActual,Sheet1!S71_SubMunicipalVoteNo,$AC:$AC,Sheet1!S71_A5CapexCode,$AD:$AD)</f>
        <v>0</v>
      </c>
      <c r="H236" s="964">
        <f>SUMIFS(Sheet1!S71_YTDBudget,Sheet1!S71_SubMunicipalVoteNo,$AC:$AC,Sheet1!S71_A5CapexCode,$AD:$AD)</f>
        <v>0</v>
      </c>
      <c r="I236" s="483">
        <f t="shared" si="27"/>
        <v>0</v>
      </c>
      <c r="J236" s="526" t="str">
        <f t="shared" si="28"/>
        <v/>
      </c>
      <c r="K236" s="965">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3">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4">
        <f>SUMIFS(Sheet1!S71_MonthlyActual,Sheet1!S71_SubMunicipalVoteNo,$AC:$AC,Sheet1!S71_A5CapexCode,$AD:$AD)</f>
        <v>0</v>
      </c>
      <c r="G237" s="953">
        <f>SUMIFS(Sheet1!S71_YTDActual,Sheet1!S71_SubMunicipalVoteNo,$AC:$AC,Sheet1!S71_A5CapexCode,$AD:$AD)</f>
        <v>0</v>
      </c>
      <c r="H237" s="964">
        <f>SUMIFS(Sheet1!S71_YTDBudget,Sheet1!S71_SubMunicipalVoteNo,$AC:$AC,Sheet1!S71_A5CapexCode,$AD:$AD)</f>
        <v>0</v>
      </c>
      <c r="I237" s="483">
        <f t="shared" si="27"/>
        <v>0</v>
      </c>
      <c r="J237" s="526" t="str">
        <f t="shared" si="28"/>
        <v/>
      </c>
      <c r="K237" s="965">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3">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4">
        <f>SUMIFS(Sheet1!S71_MonthlyActual,Sheet1!S71_SubMunicipalVoteNo,$AC:$AC,Sheet1!S71_A5CapexCode,$AD:$AD)</f>
        <v>0</v>
      </c>
      <c r="G238" s="953">
        <f>SUMIFS(Sheet1!S71_YTDActual,Sheet1!S71_SubMunicipalVoteNo,$AC:$AC,Sheet1!S71_A5CapexCode,$AD:$AD)</f>
        <v>0</v>
      </c>
      <c r="H238" s="964">
        <f>SUMIFS(Sheet1!S71_YTDBudget,Sheet1!S71_SubMunicipalVoteNo,$AC:$AC,Sheet1!S71_A5CapexCode,$AD:$AD)</f>
        <v>0</v>
      </c>
      <c r="I238" s="483">
        <f t="shared" si="27"/>
        <v>0</v>
      </c>
      <c r="J238" s="526" t="str">
        <f t="shared" si="28"/>
        <v/>
      </c>
      <c r="K238" s="965">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3">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4">
        <f>SUMIFS(Sheet1!S71_MonthlyActual,Sheet1!S71_SubMunicipalVoteNo,$AC:$AC,Sheet1!S71_A5CapexCode,$AD:$AD)</f>
        <v>0</v>
      </c>
      <c r="G239" s="953">
        <f>SUMIFS(Sheet1!S71_YTDActual,Sheet1!S71_SubMunicipalVoteNo,$AC:$AC,Sheet1!S71_A5CapexCode,$AD:$AD)</f>
        <v>0</v>
      </c>
      <c r="H239" s="964">
        <f>SUMIFS(Sheet1!S71_YTDBudget,Sheet1!S71_SubMunicipalVoteNo,$AC:$AC,Sheet1!S71_A5CapexCode,$AD:$AD)</f>
        <v>0</v>
      </c>
      <c r="I239" s="483">
        <f t="shared" si="27"/>
        <v>0</v>
      </c>
      <c r="J239" s="526" t="str">
        <f t="shared" si="28"/>
        <v/>
      </c>
      <c r="K239" s="965">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3">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4">
        <f>SUMIFS(Sheet1!S71_MonthlyActual,Sheet1!S71_SubMunicipalVoteNo,$AC:$AC,Sheet1!S71_A5CapexCode,$AD:$AD)</f>
        <v>0</v>
      </c>
      <c r="G240" s="953">
        <f>SUMIFS(Sheet1!S71_YTDActual,Sheet1!S71_SubMunicipalVoteNo,$AC:$AC,Sheet1!S71_A5CapexCode,$AD:$AD)</f>
        <v>0</v>
      </c>
      <c r="H240" s="964">
        <f>SUMIFS(Sheet1!S71_YTDBudget,Sheet1!S71_SubMunicipalVoteNo,$AC:$AC,Sheet1!S71_A5CapexCode,$AD:$AD)</f>
        <v>0</v>
      </c>
      <c r="I240" s="483">
        <f t="shared" si="27"/>
        <v>0</v>
      </c>
      <c r="J240" s="526" t="str">
        <f t="shared" si="28"/>
        <v/>
      </c>
      <c r="K240" s="965">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3">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4">
        <f>SUMIFS(Sheet1!S71_MonthlyActual,Sheet1!S71_SubMunicipalVoteNo,$AC:$AC,Sheet1!S71_A5CapexCode,$AD:$AD)</f>
        <v>0</v>
      </c>
      <c r="G241" s="953">
        <f>SUMIFS(Sheet1!S71_YTDActual,Sheet1!S71_SubMunicipalVoteNo,$AC:$AC,Sheet1!S71_A5CapexCode,$AD:$AD)</f>
        <v>0</v>
      </c>
      <c r="H241" s="964">
        <f>SUMIFS(Sheet1!S71_YTDBudget,Sheet1!S71_SubMunicipalVoteNo,$AC:$AC,Sheet1!S71_A5CapexCode,$AD:$AD)</f>
        <v>0</v>
      </c>
      <c r="I241" s="483">
        <f t="shared" si="27"/>
        <v>0</v>
      </c>
      <c r="J241" s="526" t="str">
        <f t="shared" si="28"/>
        <v/>
      </c>
      <c r="K241" s="965">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3">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4">
        <f>SUMIFS(Sheet1!S71_MonthlyActual,Sheet1!S71_SubMunicipalVoteNo,$AC:$AC,Sheet1!S71_A5CapexCode,$AD:$AD)</f>
        <v>0</v>
      </c>
      <c r="G243" s="953">
        <f>SUMIFS(Sheet1!S71_YTDActual,Sheet1!S71_SubMunicipalVoteNo,$AC:$AC,Sheet1!S71_A5CapexCode,$AD:$AD)</f>
        <v>0</v>
      </c>
      <c r="H243" s="964">
        <f>SUMIFS(Sheet1!S71_YTDBudget,Sheet1!S71_SubMunicipalVoteNo,$AC:$AC,Sheet1!S71_A5CapexCode,$AD:$AD)</f>
        <v>0</v>
      </c>
      <c r="I243" s="483">
        <f t="shared" si="27"/>
        <v>0</v>
      </c>
      <c r="J243" s="526" t="str">
        <f t="shared" si="28"/>
        <v/>
      </c>
      <c r="K243" s="965">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3">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4">
        <f>SUMIFS(Sheet1!S71_MonthlyActual,Sheet1!S71_SubMunicipalVoteNo,$AC:$AC,Sheet1!S71_A5CapexCode,$AD:$AD)</f>
        <v>0</v>
      </c>
      <c r="G244" s="953">
        <f>SUMIFS(Sheet1!S71_YTDActual,Sheet1!S71_SubMunicipalVoteNo,$AC:$AC,Sheet1!S71_A5CapexCode,$AD:$AD)</f>
        <v>0</v>
      </c>
      <c r="H244" s="964">
        <f>SUMIFS(Sheet1!S71_YTDBudget,Sheet1!S71_SubMunicipalVoteNo,$AC:$AC,Sheet1!S71_A5CapexCode,$AD:$AD)</f>
        <v>0</v>
      </c>
      <c r="I244" s="483">
        <f t="shared" si="27"/>
        <v>0</v>
      </c>
      <c r="J244" s="526" t="str">
        <f t="shared" si="28"/>
        <v/>
      </c>
      <c r="K244" s="965">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3">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4">
        <f>SUMIFS(Sheet1!S71_MonthlyActual,Sheet1!S71_SubMunicipalVoteNo,$AC:$AC,Sheet1!S71_A5CapexCode,$AD:$AD)</f>
        <v>0</v>
      </c>
      <c r="G245" s="953">
        <f>SUMIFS(Sheet1!S71_YTDActual,Sheet1!S71_SubMunicipalVoteNo,$AC:$AC,Sheet1!S71_A5CapexCode,$AD:$AD)</f>
        <v>0</v>
      </c>
      <c r="H245" s="964">
        <f>SUMIFS(Sheet1!S71_YTDBudget,Sheet1!S71_SubMunicipalVoteNo,$AC:$AC,Sheet1!S71_A5CapexCode,$AD:$AD)</f>
        <v>0</v>
      </c>
      <c r="I245" s="483">
        <f t="shared" si="27"/>
        <v>0</v>
      </c>
      <c r="J245" s="526" t="str">
        <f t="shared" si="28"/>
        <v/>
      </c>
      <c r="K245" s="965">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3">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4">
        <f>SUMIFS(Sheet1!S71_MonthlyActual,Sheet1!S71_SubMunicipalVoteNo,$AC:$AC,Sheet1!S71_A5CapexCode,$AD:$AD)</f>
        <v>0</v>
      </c>
      <c r="G246" s="953">
        <f>SUMIFS(Sheet1!S71_YTDActual,Sheet1!S71_SubMunicipalVoteNo,$AC:$AC,Sheet1!S71_A5CapexCode,$AD:$AD)</f>
        <v>0</v>
      </c>
      <c r="H246" s="964">
        <f>SUMIFS(Sheet1!S71_YTDBudget,Sheet1!S71_SubMunicipalVoteNo,$AC:$AC,Sheet1!S71_A5CapexCode,$AD:$AD)</f>
        <v>0</v>
      </c>
      <c r="I246" s="483">
        <f t="shared" si="27"/>
        <v>0</v>
      </c>
      <c r="J246" s="526" t="str">
        <f t="shared" si="28"/>
        <v/>
      </c>
      <c r="K246" s="965">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3">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4">
        <f>SUMIFS(Sheet1!S71_MonthlyActual,Sheet1!S71_SubMunicipalVoteNo,$AC:$AC,Sheet1!S71_A5CapexCode,$AD:$AD)</f>
        <v>0</v>
      </c>
      <c r="G247" s="953">
        <f>SUMIFS(Sheet1!S71_YTDActual,Sheet1!S71_SubMunicipalVoteNo,$AC:$AC,Sheet1!S71_A5CapexCode,$AD:$AD)</f>
        <v>0</v>
      </c>
      <c r="H247" s="964">
        <f>SUMIFS(Sheet1!S71_YTDBudget,Sheet1!S71_SubMunicipalVoteNo,$AC:$AC,Sheet1!S71_A5CapexCode,$AD:$AD)</f>
        <v>0</v>
      </c>
      <c r="I247" s="483">
        <f t="shared" si="27"/>
        <v>0</v>
      </c>
      <c r="J247" s="526" t="str">
        <f t="shared" si="28"/>
        <v/>
      </c>
      <c r="K247" s="965">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3">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4">
        <f>SUMIFS(Sheet1!S71_MonthlyActual,Sheet1!S71_SubMunicipalVoteNo,$AC:$AC,Sheet1!S71_A5CapexCode,$AD:$AD)</f>
        <v>0</v>
      </c>
      <c r="G248" s="953">
        <f>SUMIFS(Sheet1!S71_YTDActual,Sheet1!S71_SubMunicipalVoteNo,$AC:$AC,Sheet1!S71_A5CapexCode,$AD:$AD)</f>
        <v>0</v>
      </c>
      <c r="H248" s="964">
        <f>SUMIFS(Sheet1!S71_YTDBudget,Sheet1!S71_SubMunicipalVoteNo,$AC:$AC,Sheet1!S71_A5CapexCode,$AD:$AD)</f>
        <v>0</v>
      </c>
      <c r="I248" s="483">
        <f t="shared" si="27"/>
        <v>0</v>
      </c>
      <c r="J248" s="526" t="str">
        <f t="shared" si="28"/>
        <v/>
      </c>
      <c r="K248" s="965">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3">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4">
        <f>SUMIFS(Sheet1!S71_MonthlyActual,Sheet1!S71_SubMunicipalVoteNo,$AC:$AC,Sheet1!S71_A5CapexCode,$AD:$AD)</f>
        <v>0</v>
      </c>
      <c r="G249" s="953">
        <f>SUMIFS(Sheet1!S71_YTDActual,Sheet1!S71_SubMunicipalVoteNo,$AC:$AC,Sheet1!S71_A5CapexCode,$AD:$AD)</f>
        <v>0</v>
      </c>
      <c r="H249" s="964">
        <f>SUMIFS(Sheet1!S71_YTDBudget,Sheet1!S71_SubMunicipalVoteNo,$AC:$AC,Sheet1!S71_A5CapexCode,$AD:$AD)</f>
        <v>0</v>
      </c>
      <c r="I249" s="483">
        <f t="shared" si="27"/>
        <v>0</v>
      </c>
      <c r="J249" s="526" t="str">
        <f t="shared" si="28"/>
        <v/>
      </c>
      <c r="K249" s="965">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3">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4">
        <f>SUMIFS(Sheet1!S71_MonthlyActual,Sheet1!S71_SubMunicipalVoteNo,$AC:$AC,Sheet1!S71_A5CapexCode,$AD:$AD)</f>
        <v>0</v>
      </c>
      <c r="G250" s="953">
        <f>SUMIFS(Sheet1!S71_YTDActual,Sheet1!S71_SubMunicipalVoteNo,$AC:$AC,Sheet1!S71_A5CapexCode,$AD:$AD)</f>
        <v>0</v>
      </c>
      <c r="H250" s="964">
        <f>SUMIFS(Sheet1!S71_YTDBudget,Sheet1!S71_SubMunicipalVoteNo,$AC:$AC,Sheet1!S71_A5CapexCode,$AD:$AD)</f>
        <v>0</v>
      </c>
      <c r="I250" s="483">
        <f t="shared" si="27"/>
        <v>0</v>
      </c>
      <c r="J250" s="526" t="str">
        <f t="shared" si="28"/>
        <v/>
      </c>
      <c r="K250" s="965">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3">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4">
        <f>SUMIFS(Sheet1!S71_MonthlyActual,Sheet1!S71_SubMunicipalVoteNo,$AC:$AC,Sheet1!S71_A5CapexCode,$AD:$AD)</f>
        <v>0</v>
      </c>
      <c r="G251" s="953">
        <f>SUMIFS(Sheet1!S71_YTDActual,Sheet1!S71_SubMunicipalVoteNo,$AC:$AC,Sheet1!S71_A5CapexCode,$AD:$AD)</f>
        <v>0</v>
      </c>
      <c r="H251" s="964">
        <f>SUMIFS(Sheet1!S71_YTDBudget,Sheet1!S71_SubMunicipalVoteNo,$AC:$AC,Sheet1!S71_A5CapexCode,$AD:$AD)</f>
        <v>0</v>
      </c>
      <c r="I251" s="483">
        <f t="shared" si="27"/>
        <v>0</v>
      </c>
      <c r="J251" s="526" t="str">
        <f t="shared" si="28"/>
        <v/>
      </c>
      <c r="K251" s="965">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3">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4">
        <f>SUMIFS(Sheet1!S71_MonthlyActual,Sheet1!S71_SubMunicipalVoteNo,$AC:$AC,Sheet1!S71_A5CapexCode,$AD:$AD)</f>
        <v>0</v>
      </c>
      <c r="G252" s="953">
        <f>SUMIFS(Sheet1!S71_YTDActual,Sheet1!S71_SubMunicipalVoteNo,$AC:$AC,Sheet1!S71_A5CapexCode,$AD:$AD)</f>
        <v>0</v>
      </c>
      <c r="H252" s="964">
        <f>SUMIFS(Sheet1!S71_YTDBudget,Sheet1!S71_SubMunicipalVoteNo,$AC:$AC,Sheet1!S71_A5CapexCode,$AD:$AD)</f>
        <v>0</v>
      </c>
      <c r="I252" s="483">
        <f t="shared" si="27"/>
        <v>0</v>
      </c>
      <c r="J252" s="526" t="str">
        <f t="shared" si="28"/>
        <v/>
      </c>
      <c r="K252" s="965">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0</v>
      </c>
      <c r="F253" s="525">
        <f t="shared" si="34"/>
        <v>5522020</v>
      </c>
      <c r="G253" s="524">
        <f t="shared" si="34"/>
        <v>9699618</v>
      </c>
      <c r="H253" s="525">
        <f t="shared" si="34"/>
        <v>16785246</v>
      </c>
      <c r="I253" s="483">
        <f t="shared" si="27"/>
        <v>-7085628</v>
      </c>
      <c r="J253" s="526">
        <f t="shared" si="28"/>
        <v>-0.42213429579763084</v>
      </c>
      <c r="K253" s="527">
        <f t="shared" si="34"/>
        <v>121423455</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3">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4">
        <f>SUMIFS(Sheet1!S71_MonthlyActual,Sheet1!S71_SubMunicipalVoteNo,$AC:$AC,Sheet1!S71_A5CapexCode,$AD:$AD)</f>
        <v>0</v>
      </c>
      <c r="G254" s="953">
        <f>SUMIFS(Sheet1!S71_YTDActual,Sheet1!S71_SubMunicipalVoteNo,$AC:$AC,Sheet1!S71_A5CapexCode,$AD:$AD)</f>
        <v>0</v>
      </c>
      <c r="H254" s="964">
        <f>SUMIFS(Sheet1!S71_YTDBudget,Sheet1!S71_SubMunicipalVoteNo,$AC:$AC,Sheet1!S71_A5CapexCode,$AD:$AD)</f>
        <v>0</v>
      </c>
      <c r="I254" s="483">
        <f t="shared" si="27"/>
        <v>0</v>
      </c>
      <c r="J254" s="526" t="str">
        <f t="shared" si="28"/>
        <v/>
      </c>
      <c r="K254" s="965">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3">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4">
        <f>SUMIFS(Sheet1!S71_MonthlyActual,Sheet1!S71_SubMunicipalVoteNo,$AC:$AC,Sheet1!S71_A5CapexCode,$AD:$AD)</f>
        <v>0</v>
      </c>
      <c r="G255" s="953">
        <f>SUMIFS(Sheet1!S71_YTDActual,Sheet1!S71_SubMunicipalVoteNo,$AC:$AC,Sheet1!S71_A5CapexCode,$AD:$AD)</f>
        <v>0</v>
      </c>
      <c r="H255" s="964">
        <f>SUMIFS(Sheet1!S71_YTDBudget,Sheet1!S71_SubMunicipalVoteNo,$AC:$AC,Sheet1!S71_A5CapexCode,$AD:$AD)</f>
        <v>0</v>
      </c>
      <c r="I255" s="483">
        <f t="shared" si="27"/>
        <v>0</v>
      </c>
      <c r="J255" s="526" t="str">
        <f t="shared" si="28"/>
        <v/>
      </c>
      <c r="K255" s="965">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3">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4">
        <f>SUMIFS(Sheet1!S71_MonthlyActual,Sheet1!S71_SubMunicipalVoteNo,$AC:$AC,Sheet1!S71_A5CapexCode,$AD:$AD)</f>
        <v>0</v>
      </c>
      <c r="G256" s="953">
        <f>SUMIFS(Sheet1!S71_YTDActual,Sheet1!S71_SubMunicipalVoteNo,$AC:$AC,Sheet1!S71_A5CapexCode,$AD:$AD)</f>
        <v>0</v>
      </c>
      <c r="H256" s="964">
        <f>SUMIFS(Sheet1!S71_YTDBudget,Sheet1!S71_SubMunicipalVoteNo,$AC:$AC,Sheet1!S71_A5CapexCode,$AD:$AD)</f>
        <v>0</v>
      </c>
      <c r="I256" s="483">
        <f t="shared" si="27"/>
        <v>0</v>
      </c>
      <c r="J256" s="526" t="str">
        <f t="shared" si="28"/>
        <v/>
      </c>
      <c r="K256" s="965">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3">
        <f>SUMIFS(Sheet1!S71_PiorBSMovements,Sheet1!S71_SubMunicipalVoteNo,$AC:$AC,Sheet1!S71_A5CapexCode,$AD:$AD)</f>
        <v>57458721.789999984</v>
      </c>
      <c r="D257" s="952">
        <f>SUMIFS(Sheet1!S71_OriginalBudAmnt,Sheet1!S71_SubMunicipalVoteNo,$AC:$AC,Sheet1!S71_A5CapexCode,$AD:$AD)</f>
        <v>121423455</v>
      </c>
      <c r="E257" s="953">
        <f>SUMIFS(Sheet1!S71_AdjustmentBudAmnt,Sheet1!S71_SubMunicipalVoteNo,$AC:$AC,Sheet1!S71_A5CapexCode,$AD:$AD)</f>
        <v>0</v>
      </c>
      <c r="F257" s="964">
        <f>SUMIFS(Sheet1!S71_MonthlyActual,Sheet1!S71_SubMunicipalVoteNo,$AC:$AC,Sheet1!S71_A5CapexCode,$AD:$AD)</f>
        <v>5522020</v>
      </c>
      <c r="G257" s="953">
        <f>SUMIFS(Sheet1!S71_YTDActual,Sheet1!S71_SubMunicipalVoteNo,$AC:$AC,Sheet1!S71_A5CapexCode,$AD:$AD)</f>
        <v>9699618</v>
      </c>
      <c r="H257" s="964">
        <f>SUMIFS(Sheet1!S71_YTDBudget,Sheet1!S71_SubMunicipalVoteNo,$AC:$AC,Sheet1!S71_A5CapexCode,$AD:$AD)</f>
        <v>16785246</v>
      </c>
      <c r="I257" s="483">
        <f t="shared" si="27"/>
        <v>-7085628</v>
      </c>
      <c r="J257" s="526">
        <f t="shared" si="28"/>
        <v>-0.42213429579763084</v>
      </c>
      <c r="K257" s="965">
        <f>SUMIFS(Sheet1!S71_FullYearForecast,Sheet1!S71_SubMunicipalVoteNo,$AC:$AC,Sheet1!S71_A5CapexCode,$AD:$AD)</f>
        <v>121423455</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3">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4">
        <f>SUMIFS(Sheet1!S71_MonthlyActual,Sheet1!S71_SubMunicipalVoteNo,$AC:$AC,Sheet1!S71_A5CapexCode,$AD:$AD)</f>
        <v>0</v>
      </c>
      <c r="G258" s="953">
        <f>SUMIFS(Sheet1!S71_YTDActual,Sheet1!S71_SubMunicipalVoteNo,$AC:$AC,Sheet1!S71_A5CapexCode,$AD:$AD)</f>
        <v>0</v>
      </c>
      <c r="H258" s="964">
        <f>SUMIFS(Sheet1!S71_YTDBudget,Sheet1!S71_SubMunicipalVoteNo,$AC:$AC,Sheet1!S71_A5CapexCode,$AD:$AD)</f>
        <v>0</v>
      </c>
      <c r="I258" s="483">
        <f t="shared" si="27"/>
        <v>0</v>
      </c>
      <c r="J258" s="526" t="str">
        <f t="shared" si="28"/>
        <v/>
      </c>
      <c r="K258" s="965">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3">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4">
        <f>SUMIFS(Sheet1!S71_MonthlyActual,Sheet1!S71_SubMunicipalVoteNo,$AC:$AC,Sheet1!S71_A5CapexCode,$AD:$AD)</f>
        <v>0</v>
      </c>
      <c r="G259" s="953">
        <f>SUMIFS(Sheet1!S71_YTDActual,Sheet1!S71_SubMunicipalVoteNo,$AC:$AC,Sheet1!S71_A5CapexCode,$AD:$AD)</f>
        <v>0</v>
      </c>
      <c r="H259" s="964">
        <f>SUMIFS(Sheet1!S71_YTDBudget,Sheet1!S71_SubMunicipalVoteNo,$AC:$AC,Sheet1!S71_A5CapexCode,$AD:$AD)</f>
        <v>0</v>
      </c>
      <c r="I259" s="483">
        <f t="shared" si="27"/>
        <v>0</v>
      </c>
      <c r="J259" s="526" t="str">
        <f t="shared" si="28"/>
        <v/>
      </c>
      <c r="K259" s="965">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3">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4">
        <f>SUMIFS(Sheet1!S71_MonthlyActual,Sheet1!S71_SubMunicipalVoteNo,$AC:$AC,Sheet1!S71_A5CapexCode,$AD:$AD)</f>
        <v>0</v>
      </c>
      <c r="G260" s="953">
        <f>SUMIFS(Sheet1!S71_YTDActual,Sheet1!S71_SubMunicipalVoteNo,$AC:$AC,Sheet1!S71_A5CapexCode,$AD:$AD)</f>
        <v>0</v>
      </c>
      <c r="H260" s="964">
        <f>SUMIFS(Sheet1!S71_YTDBudget,Sheet1!S71_SubMunicipalVoteNo,$AC:$AC,Sheet1!S71_A5CapexCode,$AD:$AD)</f>
        <v>0</v>
      </c>
      <c r="I260" s="483">
        <f t="shared" si="27"/>
        <v>0</v>
      </c>
      <c r="J260" s="526" t="str">
        <f t="shared" si="28"/>
        <v/>
      </c>
      <c r="K260" s="965">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3">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4">
        <f>SUMIFS(Sheet1!S71_MonthlyActual,Sheet1!S71_SubMunicipalVoteNo,$AC:$AC,Sheet1!S71_A5CapexCode,$AD:$AD)</f>
        <v>0</v>
      </c>
      <c r="G261" s="953">
        <f>SUMIFS(Sheet1!S71_YTDActual,Sheet1!S71_SubMunicipalVoteNo,$AC:$AC,Sheet1!S71_A5CapexCode,$AD:$AD)</f>
        <v>0</v>
      </c>
      <c r="H261" s="964">
        <f>SUMIFS(Sheet1!S71_YTDBudget,Sheet1!S71_SubMunicipalVoteNo,$AC:$AC,Sheet1!S71_A5CapexCode,$AD:$AD)</f>
        <v>0</v>
      </c>
      <c r="I261" s="483">
        <f t="shared" si="27"/>
        <v>0</v>
      </c>
      <c r="J261" s="526" t="str">
        <f t="shared" si="28"/>
        <v/>
      </c>
      <c r="K261" s="965">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3">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4">
        <f>SUMIFS(Sheet1!S71_MonthlyActual,Sheet1!S71_SubMunicipalVoteNo,$AC:$AC,Sheet1!S71_A5CapexCode,$AD:$AD)</f>
        <v>0</v>
      </c>
      <c r="G262" s="953">
        <f>SUMIFS(Sheet1!S71_YTDActual,Sheet1!S71_SubMunicipalVoteNo,$AC:$AC,Sheet1!S71_A5CapexCode,$AD:$AD)</f>
        <v>0</v>
      </c>
      <c r="H262" s="964">
        <f>SUMIFS(Sheet1!S71_YTDBudget,Sheet1!S71_SubMunicipalVoteNo,$AC:$AC,Sheet1!S71_A5CapexCode,$AD:$AD)</f>
        <v>0</v>
      </c>
      <c r="I262" s="483">
        <f t="shared" si="27"/>
        <v>0</v>
      </c>
      <c r="J262" s="526" t="str">
        <f t="shared" si="28"/>
        <v/>
      </c>
      <c r="K262" s="965">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3">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4">
        <f>SUMIFS(Sheet1!S71_MonthlyActual,Sheet1!S71_SubMunicipalVoteNo,$AC:$AC,Sheet1!S71_A5CapexCode,$AD:$AD)</f>
        <v>0</v>
      </c>
      <c r="G263" s="953">
        <f>SUMIFS(Sheet1!S71_YTDActual,Sheet1!S71_SubMunicipalVoteNo,$AC:$AC,Sheet1!S71_A5CapexCode,$AD:$AD)</f>
        <v>0</v>
      </c>
      <c r="H263" s="964">
        <f>SUMIFS(Sheet1!S71_YTDBudget,Sheet1!S71_SubMunicipalVoteNo,$AC:$AC,Sheet1!S71_A5CapexCode,$AD:$AD)</f>
        <v>0</v>
      </c>
      <c r="I263" s="483">
        <f t="shared" si="27"/>
        <v>0</v>
      </c>
      <c r="J263" s="526" t="str">
        <f t="shared" si="28"/>
        <v/>
      </c>
      <c r="K263" s="965">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3">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4">
        <f>SUMIFS(Sheet1!S71_MonthlyActual,Sheet1!S71_SubMunicipalVoteNo,$AC:$AC,Sheet1!S71_A5CapexCode,$AD:$AD)</f>
        <v>0</v>
      </c>
      <c r="G265" s="953">
        <f>SUMIFS(Sheet1!S71_YTDActual,Sheet1!S71_SubMunicipalVoteNo,$AC:$AC,Sheet1!S71_A5CapexCode,$AD:$AD)</f>
        <v>0</v>
      </c>
      <c r="H265" s="964">
        <f>SUMIFS(Sheet1!S71_YTDBudget,Sheet1!S71_SubMunicipalVoteNo,$AC:$AC,Sheet1!S71_A5CapexCode,$AD:$AD)</f>
        <v>0</v>
      </c>
      <c r="I265" s="483">
        <f t="shared" si="37"/>
        <v>0</v>
      </c>
      <c r="J265" s="526" t="str">
        <f t="shared" si="38"/>
        <v/>
      </c>
      <c r="K265" s="965">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3">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4">
        <f>SUMIFS(Sheet1!S71_MonthlyActual,Sheet1!S71_SubMunicipalVoteNo,$AC:$AC,Sheet1!S71_A5CapexCode,$AD:$AD)</f>
        <v>0</v>
      </c>
      <c r="G266" s="953">
        <f>SUMIFS(Sheet1!S71_YTDActual,Sheet1!S71_SubMunicipalVoteNo,$AC:$AC,Sheet1!S71_A5CapexCode,$AD:$AD)</f>
        <v>0</v>
      </c>
      <c r="H266" s="964">
        <f>SUMIFS(Sheet1!S71_YTDBudget,Sheet1!S71_SubMunicipalVoteNo,$AC:$AC,Sheet1!S71_A5CapexCode,$AD:$AD)</f>
        <v>0</v>
      </c>
      <c r="I266" s="483">
        <f t="shared" si="37"/>
        <v>0</v>
      </c>
      <c r="J266" s="526" t="str">
        <f t="shared" si="38"/>
        <v/>
      </c>
      <c r="K266" s="965">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3">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4">
        <f>SUMIFS(Sheet1!S71_MonthlyActual,Sheet1!S71_SubMunicipalVoteNo,$AC:$AC,Sheet1!S71_A5CapexCode,$AD:$AD)</f>
        <v>0</v>
      </c>
      <c r="G267" s="953">
        <f>SUMIFS(Sheet1!S71_YTDActual,Sheet1!S71_SubMunicipalVoteNo,$AC:$AC,Sheet1!S71_A5CapexCode,$AD:$AD)</f>
        <v>0</v>
      </c>
      <c r="H267" s="964">
        <f>SUMIFS(Sheet1!S71_YTDBudget,Sheet1!S71_SubMunicipalVoteNo,$AC:$AC,Sheet1!S71_A5CapexCode,$AD:$AD)</f>
        <v>0</v>
      </c>
      <c r="I267" s="483">
        <f t="shared" si="37"/>
        <v>0</v>
      </c>
      <c r="J267" s="526" t="str">
        <f t="shared" si="38"/>
        <v/>
      </c>
      <c r="K267" s="965">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3">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4">
        <f>SUMIFS(Sheet1!S71_MonthlyActual,Sheet1!S71_SubMunicipalVoteNo,$AC:$AC,Sheet1!S71_A5CapexCode,$AD:$AD)</f>
        <v>0</v>
      </c>
      <c r="G268" s="953">
        <f>SUMIFS(Sheet1!S71_YTDActual,Sheet1!S71_SubMunicipalVoteNo,$AC:$AC,Sheet1!S71_A5CapexCode,$AD:$AD)</f>
        <v>0</v>
      </c>
      <c r="H268" s="964">
        <f>SUMIFS(Sheet1!S71_YTDBudget,Sheet1!S71_SubMunicipalVoteNo,$AC:$AC,Sheet1!S71_A5CapexCode,$AD:$AD)</f>
        <v>0</v>
      </c>
      <c r="I268" s="483">
        <f t="shared" si="37"/>
        <v>0</v>
      </c>
      <c r="J268" s="526" t="str">
        <f t="shared" si="38"/>
        <v/>
      </c>
      <c r="K268" s="965">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3">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4">
        <f>SUMIFS(Sheet1!S71_MonthlyActual,Sheet1!S71_SubMunicipalVoteNo,$AC:$AC,Sheet1!S71_A5CapexCode,$AD:$AD)</f>
        <v>0</v>
      </c>
      <c r="G269" s="953">
        <f>SUMIFS(Sheet1!S71_YTDActual,Sheet1!S71_SubMunicipalVoteNo,$AC:$AC,Sheet1!S71_A5CapexCode,$AD:$AD)</f>
        <v>0</v>
      </c>
      <c r="H269" s="964">
        <f>SUMIFS(Sheet1!S71_YTDBudget,Sheet1!S71_SubMunicipalVoteNo,$AC:$AC,Sheet1!S71_A5CapexCode,$AD:$AD)</f>
        <v>0</v>
      </c>
      <c r="I269" s="483">
        <f t="shared" si="37"/>
        <v>0</v>
      </c>
      <c r="J269" s="526" t="str">
        <f t="shared" si="38"/>
        <v/>
      </c>
      <c r="K269" s="965">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3">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4">
        <f>SUMIFS(Sheet1!S71_MonthlyActual,Sheet1!S71_SubMunicipalVoteNo,$AC:$AC,Sheet1!S71_A5CapexCode,$AD:$AD)</f>
        <v>0</v>
      </c>
      <c r="G270" s="953">
        <f>SUMIFS(Sheet1!S71_YTDActual,Sheet1!S71_SubMunicipalVoteNo,$AC:$AC,Sheet1!S71_A5CapexCode,$AD:$AD)</f>
        <v>0</v>
      </c>
      <c r="H270" s="964">
        <f>SUMIFS(Sheet1!S71_YTDBudget,Sheet1!S71_SubMunicipalVoteNo,$AC:$AC,Sheet1!S71_A5CapexCode,$AD:$AD)</f>
        <v>0</v>
      </c>
      <c r="I270" s="483">
        <f t="shared" si="37"/>
        <v>0</v>
      </c>
      <c r="J270" s="526" t="str">
        <f t="shared" si="38"/>
        <v/>
      </c>
      <c r="K270" s="965">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3">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4">
        <f>SUMIFS(Sheet1!S71_MonthlyActual,Sheet1!S71_SubMunicipalVoteNo,$AC:$AC,Sheet1!S71_A5CapexCode,$AD:$AD)</f>
        <v>0</v>
      </c>
      <c r="G271" s="953">
        <f>SUMIFS(Sheet1!S71_YTDActual,Sheet1!S71_SubMunicipalVoteNo,$AC:$AC,Sheet1!S71_A5CapexCode,$AD:$AD)</f>
        <v>0</v>
      </c>
      <c r="H271" s="964">
        <f>SUMIFS(Sheet1!S71_YTDBudget,Sheet1!S71_SubMunicipalVoteNo,$AC:$AC,Sheet1!S71_A5CapexCode,$AD:$AD)</f>
        <v>0</v>
      </c>
      <c r="I271" s="483">
        <f t="shared" si="37"/>
        <v>0</v>
      </c>
      <c r="J271" s="526" t="str">
        <f t="shared" si="38"/>
        <v/>
      </c>
      <c r="K271" s="965">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3">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4">
        <f>SUMIFS(Sheet1!S71_MonthlyActual,Sheet1!S71_SubMunicipalVoteNo,$AC:$AC,Sheet1!S71_A5CapexCode,$AD:$AD)</f>
        <v>0</v>
      </c>
      <c r="G272" s="953">
        <f>SUMIFS(Sheet1!S71_YTDActual,Sheet1!S71_SubMunicipalVoteNo,$AC:$AC,Sheet1!S71_A5CapexCode,$AD:$AD)</f>
        <v>0</v>
      </c>
      <c r="H272" s="964">
        <f>SUMIFS(Sheet1!S71_YTDBudget,Sheet1!S71_SubMunicipalVoteNo,$AC:$AC,Sheet1!S71_A5CapexCode,$AD:$AD)</f>
        <v>0</v>
      </c>
      <c r="I272" s="483">
        <f t="shared" si="37"/>
        <v>0</v>
      </c>
      <c r="J272" s="526" t="str">
        <f t="shared" si="38"/>
        <v/>
      </c>
      <c r="K272" s="965">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3">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4">
        <f>SUMIFS(Sheet1!S71_MonthlyActual,Sheet1!S71_SubMunicipalVoteNo,$AC:$AC,Sheet1!S71_A5CapexCode,$AD:$AD)</f>
        <v>0</v>
      </c>
      <c r="G273" s="953">
        <f>SUMIFS(Sheet1!S71_YTDActual,Sheet1!S71_SubMunicipalVoteNo,$AC:$AC,Sheet1!S71_A5CapexCode,$AD:$AD)</f>
        <v>0</v>
      </c>
      <c r="H273" s="964">
        <f>SUMIFS(Sheet1!S71_YTDBudget,Sheet1!S71_SubMunicipalVoteNo,$AC:$AC,Sheet1!S71_A5CapexCode,$AD:$AD)</f>
        <v>0</v>
      </c>
      <c r="I273" s="483">
        <f t="shared" si="37"/>
        <v>0</v>
      </c>
      <c r="J273" s="526" t="str">
        <f t="shared" si="38"/>
        <v/>
      </c>
      <c r="K273" s="965">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3">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4">
        <f>SUMIFS(Sheet1!S71_MonthlyActual,Sheet1!S71_SubMunicipalVoteNo,$AC:$AC,Sheet1!S71_A5CapexCode,$AD:$AD)</f>
        <v>0</v>
      </c>
      <c r="G274" s="953">
        <f>SUMIFS(Sheet1!S71_YTDActual,Sheet1!S71_SubMunicipalVoteNo,$AC:$AC,Sheet1!S71_A5CapexCode,$AD:$AD)</f>
        <v>0</v>
      </c>
      <c r="H274" s="964">
        <f>SUMIFS(Sheet1!S71_YTDBudget,Sheet1!S71_SubMunicipalVoteNo,$AC:$AC,Sheet1!S71_A5CapexCode,$AD:$AD)</f>
        <v>0</v>
      </c>
      <c r="I274" s="483">
        <f t="shared" si="37"/>
        <v>0</v>
      </c>
      <c r="J274" s="526" t="str">
        <f t="shared" si="38"/>
        <v/>
      </c>
      <c r="K274" s="965">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3">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4">
        <f>SUMIFS(Sheet1!S71_MonthlyActual,Sheet1!S71_SubMunicipalVoteNo,$AC:$AC,Sheet1!S71_A5CapexCode,$AD:$AD)</f>
        <v>0</v>
      </c>
      <c r="G276" s="953">
        <f>SUMIFS(Sheet1!S71_YTDActual,Sheet1!S71_SubMunicipalVoteNo,$AC:$AC,Sheet1!S71_A5CapexCode,$AD:$AD)</f>
        <v>0</v>
      </c>
      <c r="H276" s="964">
        <f>SUMIFS(Sheet1!S71_YTDBudget,Sheet1!S71_SubMunicipalVoteNo,$AC:$AC,Sheet1!S71_A5CapexCode,$AD:$AD)</f>
        <v>0</v>
      </c>
      <c r="I276" s="483">
        <f t="shared" si="37"/>
        <v>0</v>
      </c>
      <c r="J276" s="526" t="str">
        <f t="shared" si="38"/>
        <v/>
      </c>
      <c r="K276" s="965">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3">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4">
        <f>SUMIFS(Sheet1!S71_MonthlyActual,Sheet1!S71_SubMunicipalVoteNo,$AC:$AC,Sheet1!S71_A5CapexCode,$AD:$AD)</f>
        <v>0</v>
      </c>
      <c r="G277" s="953">
        <f>SUMIFS(Sheet1!S71_YTDActual,Sheet1!S71_SubMunicipalVoteNo,$AC:$AC,Sheet1!S71_A5CapexCode,$AD:$AD)</f>
        <v>0</v>
      </c>
      <c r="H277" s="964">
        <f>SUMIFS(Sheet1!S71_YTDBudget,Sheet1!S71_SubMunicipalVoteNo,$AC:$AC,Sheet1!S71_A5CapexCode,$AD:$AD)</f>
        <v>0</v>
      </c>
      <c r="I277" s="483">
        <f t="shared" si="37"/>
        <v>0</v>
      </c>
      <c r="J277" s="526" t="str">
        <f t="shared" si="38"/>
        <v/>
      </c>
      <c r="K277" s="965">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3">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4">
        <f>SUMIFS(Sheet1!S71_MonthlyActual,Sheet1!S71_SubMunicipalVoteNo,$AC:$AC,Sheet1!S71_A5CapexCode,$AD:$AD)</f>
        <v>0</v>
      </c>
      <c r="G278" s="953">
        <f>SUMIFS(Sheet1!S71_YTDActual,Sheet1!S71_SubMunicipalVoteNo,$AC:$AC,Sheet1!S71_A5CapexCode,$AD:$AD)</f>
        <v>0</v>
      </c>
      <c r="H278" s="964">
        <f>SUMIFS(Sheet1!S71_YTDBudget,Sheet1!S71_SubMunicipalVoteNo,$AC:$AC,Sheet1!S71_A5CapexCode,$AD:$AD)</f>
        <v>0</v>
      </c>
      <c r="I278" s="483">
        <f t="shared" si="37"/>
        <v>0</v>
      </c>
      <c r="J278" s="526" t="str">
        <f t="shared" si="38"/>
        <v/>
      </c>
      <c r="K278" s="965">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3">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4">
        <f>SUMIFS(Sheet1!S71_MonthlyActual,Sheet1!S71_SubMunicipalVoteNo,$AC:$AC,Sheet1!S71_A5CapexCode,$AD:$AD)</f>
        <v>0</v>
      </c>
      <c r="G279" s="953">
        <f>SUMIFS(Sheet1!S71_YTDActual,Sheet1!S71_SubMunicipalVoteNo,$AC:$AC,Sheet1!S71_A5CapexCode,$AD:$AD)</f>
        <v>0</v>
      </c>
      <c r="H279" s="964">
        <f>SUMIFS(Sheet1!S71_YTDBudget,Sheet1!S71_SubMunicipalVoteNo,$AC:$AC,Sheet1!S71_A5CapexCode,$AD:$AD)</f>
        <v>0</v>
      </c>
      <c r="I279" s="483">
        <f t="shared" si="37"/>
        <v>0</v>
      </c>
      <c r="J279" s="526" t="str">
        <f t="shared" si="38"/>
        <v/>
      </c>
      <c r="K279" s="965">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3">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4">
        <f>SUMIFS(Sheet1!S71_MonthlyActual,Sheet1!S71_SubMunicipalVoteNo,$AC:$AC,Sheet1!S71_A5CapexCode,$AD:$AD)</f>
        <v>0</v>
      </c>
      <c r="G280" s="953">
        <f>SUMIFS(Sheet1!S71_YTDActual,Sheet1!S71_SubMunicipalVoteNo,$AC:$AC,Sheet1!S71_A5CapexCode,$AD:$AD)</f>
        <v>0</v>
      </c>
      <c r="H280" s="964">
        <f>SUMIFS(Sheet1!S71_YTDBudget,Sheet1!S71_SubMunicipalVoteNo,$AC:$AC,Sheet1!S71_A5CapexCode,$AD:$AD)</f>
        <v>0</v>
      </c>
      <c r="I280" s="483">
        <f t="shared" si="37"/>
        <v>0</v>
      </c>
      <c r="J280" s="526" t="str">
        <f t="shared" si="38"/>
        <v/>
      </c>
      <c r="K280" s="965">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3">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4">
        <f>SUMIFS(Sheet1!S71_MonthlyActual,Sheet1!S71_SubMunicipalVoteNo,$AC:$AC,Sheet1!S71_A5CapexCode,$AD:$AD)</f>
        <v>0</v>
      </c>
      <c r="G281" s="953">
        <f>SUMIFS(Sheet1!S71_YTDActual,Sheet1!S71_SubMunicipalVoteNo,$AC:$AC,Sheet1!S71_A5CapexCode,$AD:$AD)</f>
        <v>0</v>
      </c>
      <c r="H281" s="964">
        <f>SUMIFS(Sheet1!S71_YTDBudget,Sheet1!S71_SubMunicipalVoteNo,$AC:$AC,Sheet1!S71_A5CapexCode,$AD:$AD)</f>
        <v>0</v>
      </c>
      <c r="I281" s="483">
        <f t="shared" si="37"/>
        <v>0</v>
      </c>
      <c r="J281" s="526" t="str">
        <f t="shared" si="38"/>
        <v/>
      </c>
      <c r="K281" s="965">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3">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4">
        <f>SUMIFS(Sheet1!S71_MonthlyActual,Sheet1!S71_SubMunicipalVoteNo,$AC:$AC,Sheet1!S71_A5CapexCode,$AD:$AD)</f>
        <v>0</v>
      </c>
      <c r="G282" s="953">
        <f>SUMIFS(Sheet1!S71_YTDActual,Sheet1!S71_SubMunicipalVoteNo,$AC:$AC,Sheet1!S71_A5CapexCode,$AD:$AD)</f>
        <v>0</v>
      </c>
      <c r="H282" s="964">
        <f>SUMIFS(Sheet1!S71_YTDBudget,Sheet1!S71_SubMunicipalVoteNo,$AC:$AC,Sheet1!S71_A5CapexCode,$AD:$AD)</f>
        <v>0</v>
      </c>
      <c r="I282" s="483">
        <f t="shared" si="37"/>
        <v>0</v>
      </c>
      <c r="J282" s="526" t="str">
        <f t="shared" si="38"/>
        <v/>
      </c>
      <c r="K282" s="965">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3">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4">
        <f>SUMIFS(Sheet1!S71_MonthlyActual,Sheet1!S71_SubMunicipalVoteNo,$AC:$AC,Sheet1!S71_A5CapexCode,$AD:$AD)</f>
        <v>0</v>
      </c>
      <c r="G283" s="953">
        <f>SUMIFS(Sheet1!S71_YTDActual,Sheet1!S71_SubMunicipalVoteNo,$AC:$AC,Sheet1!S71_A5CapexCode,$AD:$AD)</f>
        <v>0</v>
      </c>
      <c r="H283" s="964">
        <f>SUMIFS(Sheet1!S71_YTDBudget,Sheet1!S71_SubMunicipalVoteNo,$AC:$AC,Sheet1!S71_A5CapexCode,$AD:$AD)</f>
        <v>0</v>
      </c>
      <c r="I283" s="483">
        <f t="shared" si="37"/>
        <v>0</v>
      </c>
      <c r="J283" s="526" t="str">
        <f t="shared" si="38"/>
        <v/>
      </c>
      <c r="K283" s="965">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3">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4">
        <f>SUMIFS(Sheet1!S71_MonthlyActual,Sheet1!S71_SubMunicipalVoteNo,$AC:$AC,Sheet1!S71_A5CapexCode,$AD:$AD)</f>
        <v>0</v>
      </c>
      <c r="G284" s="953">
        <f>SUMIFS(Sheet1!S71_YTDActual,Sheet1!S71_SubMunicipalVoteNo,$AC:$AC,Sheet1!S71_A5CapexCode,$AD:$AD)</f>
        <v>0</v>
      </c>
      <c r="H284" s="964">
        <f>SUMIFS(Sheet1!S71_YTDBudget,Sheet1!S71_SubMunicipalVoteNo,$AC:$AC,Sheet1!S71_A5CapexCode,$AD:$AD)</f>
        <v>0</v>
      </c>
      <c r="I284" s="483">
        <f t="shared" si="37"/>
        <v>0</v>
      </c>
      <c r="J284" s="526" t="str">
        <f t="shared" si="38"/>
        <v/>
      </c>
      <c r="K284" s="965">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3">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4">
        <f>SUMIFS(Sheet1!S71_MonthlyActual,Sheet1!S71_SubMunicipalVoteNo,$AC:$AC,Sheet1!S71_A5CapexCode,$AD:$AD)</f>
        <v>0</v>
      </c>
      <c r="G285" s="953">
        <f>SUMIFS(Sheet1!S71_YTDActual,Sheet1!S71_SubMunicipalVoteNo,$AC:$AC,Sheet1!S71_A5CapexCode,$AD:$AD)</f>
        <v>0</v>
      </c>
      <c r="H285" s="964">
        <f>SUMIFS(Sheet1!S71_YTDBudget,Sheet1!S71_SubMunicipalVoteNo,$AC:$AC,Sheet1!S71_A5CapexCode,$AD:$AD)</f>
        <v>0</v>
      </c>
      <c r="I285" s="483">
        <f t="shared" si="37"/>
        <v>0</v>
      </c>
      <c r="J285" s="526" t="str">
        <f t="shared" si="38"/>
        <v/>
      </c>
      <c r="K285" s="965">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3">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4">
        <f>SUMIFS(Sheet1!S71_MonthlyActual,Sheet1!S71_SubMunicipalVoteNo,$AC:$AC,Sheet1!S71_A5CapexCode,$AD:$AD)</f>
        <v>0</v>
      </c>
      <c r="G287" s="953">
        <f>SUMIFS(Sheet1!S71_YTDActual,Sheet1!S71_SubMunicipalVoteNo,$AC:$AC,Sheet1!S71_A5CapexCode,$AD:$AD)</f>
        <v>0</v>
      </c>
      <c r="H287" s="964">
        <f>SUMIFS(Sheet1!S71_YTDBudget,Sheet1!S71_SubMunicipalVoteNo,$AC:$AC,Sheet1!S71_A5CapexCode,$AD:$AD)</f>
        <v>0</v>
      </c>
      <c r="I287" s="483">
        <f t="shared" si="37"/>
        <v>0</v>
      </c>
      <c r="J287" s="526" t="str">
        <f t="shared" si="38"/>
        <v/>
      </c>
      <c r="K287" s="965">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3">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4">
        <f>SUMIFS(Sheet1!S71_MonthlyActual,Sheet1!S71_SubMunicipalVoteNo,$AC:$AC,Sheet1!S71_A5CapexCode,$AD:$AD)</f>
        <v>0</v>
      </c>
      <c r="G288" s="953">
        <f>SUMIFS(Sheet1!S71_YTDActual,Sheet1!S71_SubMunicipalVoteNo,$AC:$AC,Sheet1!S71_A5CapexCode,$AD:$AD)</f>
        <v>0</v>
      </c>
      <c r="H288" s="964">
        <f>SUMIFS(Sheet1!S71_YTDBudget,Sheet1!S71_SubMunicipalVoteNo,$AC:$AC,Sheet1!S71_A5CapexCode,$AD:$AD)</f>
        <v>0</v>
      </c>
      <c r="I288" s="483">
        <f t="shared" si="37"/>
        <v>0</v>
      </c>
      <c r="J288" s="526" t="str">
        <f t="shared" si="38"/>
        <v/>
      </c>
      <c r="K288" s="965">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3">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4">
        <f>SUMIFS(Sheet1!S71_MonthlyActual,Sheet1!S71_SubMunicipalVoteNo,$AC:$AC,Sheet1!S71_A5CapexCode,$AD:$AD)</f>
        <v>0</v>
      </c>
      <c r="G289" s="953">
        <f>SUMIFS(Sheet1!S71_YTDActual,Sheet1!S71_SubMunicipalVoteNo,$AC:$AC,Sheet1!S71_A5CapexCode,$AD:$AD)</f>
        <v>0</v>
      </c>
      <c r="H289" s="964">
        <f>SUMIFS(Sheet1!S71_YTDBudget,Sheet1!S71_SubMunicipalVoteNo,$AC:$AC,Sheet1!S71_A5CapexCode,$AD:$AD)</f>
        <v>0</v>
      </c>
      <c r="I289" s="483">
        <f t="shared" si="37"/>
        <v>0</v>
      </c>
      <c r="J289" s="526" t="str">
        <f t="shared" si="38"/>
        <v/>
      </c>
      <c r="K289" s="965">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3">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4">
        <f>SUMIFS(Sheet1!S71_MonthlyActual,Sheet1!S71_SubMunicipalVoteNo,$AC:$AC,Sheet1!S71_A5CapexCode,$AD:$AD)</f>
        <v>0</v>
      </c>
      <c r="G290" s="953">
        <f>SUMIFS(Sheet1!S71_YTDActual,Sheet1!S71_SubMunicipalVoteNo,$AC:$AC,Sheet1!S71_A5CapexCode,$AD:$AD)</f>
        <v>0</v>
      </c>
      <c r="H290" s="964">
        <f>SUMIFS(Sheet1!S71_YTDBudget,Sheet1!S71_SubMunicipalVoteNo,$AC:$AC,Sheet1!S71_A5CapexCode,$AD:$AD)</f>
        <v>0</v>
      </c>
      <c r="I290" s="483">
        <f t="shared" si="37"/>
        <v>0</v>
      </c>
      <c r="J290" s="526" t="str">
        <f t="shared" si="38"/>
        <v/>
      </c>
      <c r="K290" s="965">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3">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4">
        <f>SUMIFS(Sheet1!S71_MonthlyActual,Sheet1!S71_SubMunicipalVoteNo,$AC:$AC,Sheet1!S71_A5CapexCode,$AD:$AD)</f>
        <v>0</v>
      </c>
      <c r="G291" s="953">
        <f>SUMIFS(Sheet1!S71_YTDActual,Sheet1!S71_SubMunicipalVoteNo,$AC:$AC,Sheet1!S71_A5CapexCode,$AD:$AD)</f>
        <v>0</v>
      </c>
      <c r="H291" s="964">
        <f>SUMIFS(Sheet1!S71_YTDBudget,Sheet1!S71_SubMunicipalVoteNo,$AC:$AC,Sheet1!S71_A5CapexCode,$AD:$AD)</f>
        <v>0</v>
      </c>
      <c r="I291" s="483">
        <f t="shared" si="37"/>
        <v>0</v>
      </c>
      <c r="J291" s="526" t="str">
        <f t="shared" si="38"/>
        <v/>
      </c>
      <c r="K291" s="965">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3">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4">
        <f>SUMIFS(Sheet1!S71_MonthlyActual,Sheet1!S71_SubMunicipalVoteNo,$AC:$AC,Sheet1!S71_A5CapexCode,$AD:$AD)</f>
        <v>0</v>
      </c>
      <c r="G292" s="953">
        <f>SUMIFS(Sheet1!S71_YTDActual,Sheet1!S71_SubMunicipalVoteNo,$AC:$AC,Sheet1!S71_A5CapexCode,$AD:$AD)</f>
        <v>0</v>
      </c>
      <c r="H292" s="964">
        <f>SUMIFS(Sheet1!S71_YTDBudget,Sheet1!S71_SubMunicipalVoteNo,$AC:$AC,Sheet1!S71_A5CapexCode,$AD:$AD)</f>
        <v>0</v>
      </c>
      <c r="I292" s="483">
        <f t="shared" si="37"/>
        <v>0</v>
      </c>
      <c r="J292" s="526" t="str">
        <f t="shared" si="38"/>
        <v/>
      </c>
      <c r="K292" s="965">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3">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4">
        <f>SUMIFS(Sheet1!S71_MonthlyActual,Sheet1!S71_SubMunicipalVoteNo,$AC:$AC,Sheet1!S71_A5CapexCode,$AD:$AD)</f>
        <v>0</v>
      </c>
      <c r="G293" s="953">
        <f>SUMIFS(Sheet1!S71_YTDActual,Sheet1!S71_SubMunicipalVoteNo,$AC:$AC,Sheet1!S71_A5CapexCode,$AD:$AD)</f>
        <v>0</v>
      </c>
      <c r="H293" s="964">
        <f>SUMIFS(Sheet1!S71_YTDBudget,Sheet1!S71_SubMunicipalVoteNo,$AC:$AC,Sheet1!S71_A5CapexCode,$AD:$AD)</f>
        <v>0</v>
      </c>
      <c r="I293" s="483">
        <f t="shared" si="37"/>
        <v>0</v>
      </c>
      <c r="J293" s="526" t="str">
        <f t="shared" si="38"/>
        <v/>
      </c>
      <c r="K293" s="965">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3">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4">
        <f>SUMIFS(Sheet1!S71_MonthlyActual,Sheet1!S71_SubMunicipalVoteNo,$AC:$AC,Sheet1!S71_A5CapexCode,$AD:$AD)</f>
        <v>0</v>
      </c>
      <c r="G294" s="953">
        <f>SUMIFS(Sheet1!S71_YTDActual,Sheet1!S71_SubMunicipalVoteNo,$AC:$AC,Sheet1!S71_A5CapexCode,$AD:$AD)</f>
        <v>0</v>
      </c>
      <c r="H294" s="964">
        <f>SUMIFS(Sheet1!S71_YTDBudget,Sheet1!S71_SubMunicipalVoteNo,$AC:$AC,Sheet1!S71_A5CapexCode,$AD:$AD)</f>
        <v>0</v>
      </c>
      <c r="I294" s="483">
        <f t="shared" si="37"/>
        <v>0</v>
      </c>
      <c r="J294" s="526" t="str">
        <f t="shared" si="38"/>
        <v/>
      </c>
      <c r="K294" s="965">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3">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4">
        <f>SUMIFS(Sheet1!S71_MonthlyActual,Sheet1!S71_SubMunicipalVoteNo,$AC:$AC,Sheet1!S71_A5CapexCode,$AD:$AD)</f>
        <v>0</v>
      </c>
      <c r="G295" s="953">
        <f>SUMIFS(Sheet1!S71_YTDActual,Sheet1!S71_SubMunicipalVoteNo,$AC:$AC,Sheet1!S71_A5CapexCode,$AD:$AD)</f>
        <v>0</v>
      </c>
      <c r="H295" s="964">
        <f>SUMIFS(Sheet1!S71_YTDBudget,Sheet1!S71_SubMunicipalVoteNo,$AC:$AC,Sheet1!S71_A5CapexCode,$AD:$AD)</f>
        <v>0</v>
      </c>
      <c r="I295" s="483">
        <f t="shared" si="37"/>
        <v>0</v>
      </c>
      <c r="J295" s="526" t="str">
        <f t="shared" si="38"/>
        <v/>
      </c>
      <c r="K295" s="965">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3">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4">
        <f>SUMIFS(Sheet1!S71_MonthlyActual,Sheet1!S71_SubMunicipalVoteNo,$AC:$AC,Sheet1!S71_A5CapexCode,$AD:$AD)</f>
        <v>0</v>
      </c>
      <c r="G296" s="953">
        <f>SUMIFS(Sheet1!S71_YTDActual,Sheet1!S71_SubMunicipalVoteNo,$AC:$AC,Sheet1!S71_A5CapexCode,$AD:$AD)</f>
        <v>0</v>
      </c>
      <c r="H296" s="964">
        <f>SUMIFS(Sheet1!S71_YTDBudget,Sheet1!S71_SubMunicipalVoteNo,$AC:$AC,Sheet1!S71_A5CapexCode,$AD:$AD)</f>
        <v>0</v>
      </c>
      <c r="I296" s="483">
        <f t="shared" si="37"/>
        <v>0</v>
      </c>
      <c r="J296" s="526" t="str">
        <f t="shared" si="38"/>
        <v/>
      </c>
      <c r="K296" s="965">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3">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4">
        <f>SUMIFS(Sheet1!S71_MonthlyActual,Sheet1!S71_SubMunicipalVoteNo,$AC:$AC,Sheet1!S71_A5CapexCode,$AD:$AD)</f>
        <v>0</v>
      </c>
      <c r="G298" s="953">
        <f>SUMIFS(Sheet1!S71_YTDActual,Sheet1!S71_SubMunicipalVoteNo,$AC:$AC,Sheet1!S71_A5CapexCode,$AD:$AD)</f>
        <v>0</v>
      </c>
      <c r="H298" s="964">
        <f>SUMIFS(Sheet1!S71_YTDBudget,Sheet1!S71_SubMunicipalVoteNo,$AC:$AC,Sheet1!S71_A5CapexCode,$AD:$AD)</f>
        <v>0</v>
      </c>
      <c r="I298" s="483">
        <f t="shared" si="37"/>
        <v>0</v>
      </c>
      <c r="J298" s="526" t="str">
        <f t="shared" si="38"/>
        <v/>
      </c>
      <c r="K298" s="965">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3">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4">
        <f>SUMIFS(Sheet1!S71_MonthlyActual,Sheet1!S71_SubMunicipalVoteNo,$AC:$AC,Sheet1!S71_A5CapexCode,$AD:$AD)</f>
        <v>0</v>
      </c>
      <c r="G299" s="953">
        <f>SUMIFS(Sheet1!S71_YTDActual,Sheet1!S71_SubMunicipalVoteNo,$AC:$AC,Sheet1!S71_A5CapexCode,$AD:$AD)</f>
        <v>0</v>
      </c>
      <c r="H299" s="964">
        <f>SUMIFS(Sheet1!S71_YTDBudget,Sheet1!S71_SubMunicipalVoteNo,$AC:$AC,Sheet1!S71_A5CapexCode,$AD:$AD)</f>
        <v>0</v>
      </c>
      <c r="I299" s="483">
        <f t="shared" si="37"/>
        <v>0</v>
      </c>
      <c r="J299" s="526" t="str">
        <f t="shared" si="38"/>
        <v/>
      </c>
      <c r="K299" s="965">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3">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4">
        <f>SUMIFS(Sheet1!S71_MonthlyActual,Sheet1!S71_SubMunicipalVoteNo,$AC:$AC,Sheet1!S71_A5CapexCode,$AD:$AD)</f>
        <v>0</v>
      </c>
      <c r="G300" s="953">
        <f>SUMIFS(Sheet1!S71_YTDActual,Sheet1!S71_SubMunicipalVoteNo,$AC:$AC,Sheet1!S71_A5CapexCode,$AD:$AD)</f>
        <v>0</v>
      </c>
      <c r="H300" s="964">
        <f>SUMIFS(Sheet1!S71_YTDBudget,Sheet1!S71_SubMunicipalVoteNo,$AC:$AC,Sheet1!S71_A5CapexCode,$AD:$AD)</f>
        <v>0</v>
      </c>
      <c r="I300" s="483">
        <f t="shared" si="37"/>
        <v>0</v>
      </c>
      <c r="J300" s="526" t="str">
        <f t="shared" si="38"/>
        <v/>
      </c>
      <c r="K300" s="965">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3">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4">
        <f>SUMIFS(Sheet1!S71_MonthlyActual,Sheet1!S71_SubMunicipalVoteNo,$AC:$AC,Sheet1!S71_A5CapexCode,$AD:$AD)</f>
        <v>0</v>
      </c>
      <c r="G301" s="953">
        <f>SUMIFS(Sheet1!S71_YTDActual,Sheet1!S71_SubMunicipalVoteNo,$AC:$AC,Sheet1!S71_A5CapexCode,$AD:$AD)</f>
        <v>0</v>
      </c>
      <c r="H301" s="964">
        <f>SUMIFS(Sheet1!S71_YTDBudget,Sheet1!S71_SubMunicipalVoteNo,$AC:$AC,Sheet1!S71_A5CapexCode,$AD:$AD)</f>
        <v>0</v>
      </c>
      <c r="I301" s="483">
        <f t="shared" si="37"/>
        <v>0</v>
      </c>
      <c r="J301" s="526" t="str">
        <f t="shared" si="38"/>
        <v/>
      </c>
      <c r="K301" s="965">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3">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4">
        <f>SUMIFS(Sheet1!S71_MonthlyActual,Sheet1!S71_SubMunicipalVoteNo,$AC:$AC,Sheet1!S71_A5CapexCode,$AD:$AD)</f>
        <v>0</v>
      </c>
      <c r="G302" s="953">
        <f>SUMIFS(Sheet1!S71_YTDActual,Sheet1!S71_SubMunicipalVoteNo,$AC:$AC,Sheet1!S71_A5CapexCode,$AD:$AD)</f>
        <v>0</v>
      </c>
      <c r="H302" s="964">
        <f>SUMIFS(Sheet1!S71_YTDBudget,Sheet1!S71_SubMunicipalVoteNo,$AC:$AC,Sheet1!S71_A5CapexCode,$AD:$AD)</f>
        <v>0</v>
      </c>
      <c r="I302" s="483">
        <f t="shared" si="37"/>
        <v>0</v>
      </c>
      <c r="J302" s="526" t="str">
        <f t="shared" si="38"/>
        <v/>
      </c>
      <c r="K302" s="965">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3">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4">
        <f>SUMIFS(Sheet1!S71_MonthlyActual,Sheet1!S71_SubMunicipalVoteNo,$AC:$AC,Sheet1!S71_A5CapexCode,$AD:$AD)</f>
        <v>0</v>
      </c>
      <c r="G303" s="953">
        <f>SUMIFS(Sheet1!S71_YTDActual,Sheet1!S71_SubMunicipalVoteNo,$AC:$AC,Sheet1!S71_A5CapexCode,$AD:$AD)</f>
        <v>0</v>
      </c>
      <c r="H303" s="964">
        <f>SUMIFS(Sheet1!S71_YTDBudget,Sheet1!S71_SubMunicipalVoteNo,$AC:$AC,Sheet1!S71_A5CapexCode,$AD:$AD)</f>
        <v>0</v>
      </c>
      <c r="I303" s="483">
        <f t="shared" si="37"/>
        <v>0</v>
      </c>
      <c r="J303" s="526" t="str">
        <f t="shared" si="38"/>
        <v/>
      </c>
      <c r="K303" s="965">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3">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4">
        <f>SUMIFS(Sheet1!S71_MonthlyActual,Sheet1!S71_SubMunicipalVoteNo,$AC:$AC,Sheet1!S71_A5CapexCode,$AD:$AD)</f>
        <v>0</v>
      </c>
      <c r="G304" s="953">
        <f>SUMIFS(Sheet1!S71_YTDActual,Sheet1!S71_SubMunicipalVoteNo,$AC:$AC,Sheet1!S71_A5CapexCode,$AD:$AD)</f>
        <v>0</v>
      </c>
      <c r="H304" s="964">
        <f>SUMIFS(Sheet1!S71_YTDBudget,Sheet1!S71_SubMunicipalVoteNo,$AC:$AC,Sheet1!S71_A5CapexCode,$AD:$AD)</f>
        <v>0</v>
      </c>
      <c r="I304" s="483">
        <f t="shared" si="37"/>
        <v>0</v>
      </c>
      <c r="J304" s="526" t="str">
        <f t="shared" si="38"/>
        <v/>
      </c>
      <c r="K304" s="965">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3">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4">
        <f>SUMIFS(Sheet1!S71_MonthlyActual,Sheet1!S71_SubMunicipalVoteNo,$AC:$AC,Sheet1!S71_A5CapexCode,$AD:$AD)</f>
        <v>0</v>
      </c>
      <c r="G305" s="953">
        <f>SUMIFS(Sheet1!S71_YTDActual,Sheet1!S71_SubMunicipalVoteNo,$AC:$AC,Sheet1!S71_A5CapexCode,$AD:$AD)</f>
        <v>0</v>
      </c>
      <c r="H305" s="964">
        <f>SUMIFS(Sheet1!S71_YTDBudget,Sheet1!S71_SubMunicipalVoteNo,$AC:$AC,Sheet1!S71_A5CapexCode,$AD:$AD)</f>
        <v>0</v>
      </c>
      <c r="I305" s="483">
        <f t="shared" si="37"/>
        <v>0</v>
      </c>
      <c r="J305" s="526" t="str">
        <f t="shared" si="38"/>
        <v/>
      </c>
      <c r="K305" s="965">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3">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4">
        <f>SUMIFS(Sheet1!S71_MonthlyActual,Sheet1!S71_SubMunicipalVoteNo,$AC:$AC,Sheet1!S71_A5CapexCode,$AD:$AD)</f>
        <v>0</v>
      </c>
      <c r="G306" s="953">
        <f>SUMIFS(Sheet1!S71_YTDActual,Sheet1!S71_SubMunicipalVoteNo,$AC:$AC,Sheet1!S71_A5CapexCode,$AD:$AD)</f>
        <v>0</v>
      </c>
      <c r="H306" s="964">
        <f>SUMIFS(Sheet1!S71_YTDBudget,Sheet1!S71_SubMunicipalVoteNo,$AC:$AC,Sheet1!S71_A5CapexCode,$AD:$AD)</f>
        <v>0</v>
      </c>
      <c r="I306" s="483">
        <f t="shared" si="37"/>
        <v>0</v>
      </c>
      <c r="J306" s="526" t="str">
        <f t="shared" si="38"/>
        <v/>
      </c>
      <c r="K306" s="965">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3">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4">
        <f>SUMIFS(Sheet1!S71_MonthlyActual,Sheet1!S71_SubMunicipalVoteNo,$AC:$AC,Sheet1!S71_A5CapexCode,$AD:$AD)</f>
        <v>0</v>
      </c>
      <c r="G307" s="953">
        <f>SUMIFS(Sheet1!S71_YTDActual,Sheet1!S71_SubMunicipalVoteNo,$AC:$AC,Sheet1!S71_A5CapexCode,$AD:$AD)</f>
        <v>0</v>
      </c>
      <c r="H307" s="964">
        <f>SUMIFS(Sheet1!S71_YTDBudget,Sheet1!S71_SubMunicipalVoteNo,$AC:$AC,Sheet1!S71_A5CapexCode,$AD:$AD)</f>
        <v>0</v>
      </c>
      <c r="I307" s="483">
        <f t="shared" si="37"/>
        <v>0</v>
      </c>
      <c r="J307" s="526" t="str">
        <f t="shared" si="38"/>
        <v/>
      </c>
      <c r="K307" s="965">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3">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4">
        <f>SUMIFS(Sheet1!S71_MonthlyActual,Sheet1!S71_SubMunicipalVoteNo,$AC:$AC,Sheet1!S71_A5CapexCode,$AD:$AD)</f>
        <v>0</v>
      </c>
      <c r="G309" s="953">
        <f>SUMIFS(Sheet1!S71_YTDActual,Sheet1!S71_SubMunicipalVoteNo,$AC:$AC,Sheet1!S71_A5CapexCode,$AD:$AD)</f>
        <v>0</v>
      </c>
      <c r="H309" s="964">
        <f>SUMIFS(Sheet1!S71_YTDBudget,Sheet1!S71_SubMunicipalVoteNo,$AC:$AC,Sheet1!S71_A5CapexCode,$AD:$AD)</f>
        <v>0</v>
      </c>
      <c r="I309" s="483">
        <f t="shared" si="37"/>
        <v>0</v>
      </c>
      <c r="J309" s="526" t="str">
        <f t="shared" si="38"/>
        <v/>
      </c>
      <c r="K309" s="965">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3">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4">
        <f>SUMIFS(Sheet1!S71_MonthlyActual,Sheet1!S71_SubMunicipalVoteNo,$AC:$AC,Sheet1!S71_A5CapexCode,$AD:$AD)</f>
        <v>0</v>
      </c>
      <c r="G310" s="953">
        <f>SUMIFS(Sheet1!S71_YTDActual,Sheet1!S71_SubMunicipalVoteNo,$AC:$AC,Sheet1!S71_A5CapexCode,$AD:$AD)</f>
        <v>0</v>
      </c>
      <c r="H310" s="964">
        <f>SUMIFS(Sheet1!S71_YTDBudget,Sheet1!S71_SubMunicipalVoteNo,$AC:$AC,Sheet1!S71_A5CapexCode,$AD:$AD)</f>
        <v>0</v>
      </c>
      <c r="I310" s="483">
        <f t="shared" si="37"/>
        <v>0</v>
      </c>
      <c r="J310" s="526" t="str">
        <f t="shared" si="38"/>
        <v/>
      </c>
      <c r="K310" s="965">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3">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4">
        <f>SUMIFS(Sheet1!S71_MonthlyActual,Sheet1!S71_SubMunicipalVoteNo,$AC:$AC,Sheet1!S71_A5CapexCode,$AD:$AD)</f>
        <v>0</v>
      </c>
      <c r="G311" s="953">
        <f>SUMIFS(Sheet1!S71_YTDActual,Sheet1!S71_SubMunicipalVoteNo,$AC:$AC,Sheet1!S71_A5CapexCode,$AD:$AD)</f>
        <v>0</v>
      </c>
      <c r="H311" s="964">
        <f>SUMIFS(Sheet1!S71_YTDBudget,Sheet1!S71_SubMunicipalVoteNo,$AC:$AC,Sheet1!S71_A5CapexCode,$AD:$AD)</f>
        <v>0</v>
      </c>
      <c r="I311" s="483">
        <f t="shared" si="37"/>
        <v>0</v>
      </c>
      <c r="J311" s="526" t="str">
        <f t="shared" si="38"/>
        <v/>
      </c>
      <c r="K311" s="965">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3">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4">
        <f>SUMIFS(Sheet1!S71_MonthlyActual,Sheet1!S71_SubMunicipalVoteNo,$AC:$AC,Sheet1!S71_A5CapexCode,$AD:$AD)</f>
        <v>0</v>
      </c>
      <c r="G312" s="953">
        <f>SUMIFS(Sheet1!S71_YTDActual,Sheet1!S71_SubMunicipalVoteNo,$AC:$AC,Sheet1!S71_A5CapexCode,$AD:$AD)</f>
        <v>0</v>
      </c>
      <c r="H312" s="964">
        <f>SUMIFS(Sheet1!S71_YTDBudget,Sheet1!S71_SubMunicipalVoteNo,$AC:$AC,Sheet1!S71_A5CapexCode,$AD:$AD)</f>
        <v>0</v>
      </c>
      <c r="I312" s="483">
        <f t="shared" si="37"/>
        <v>0</v>
      </c>
      <c r="J312" s="526" t="str">
        <f t="shared" si="38"/>
        <v/>
      </c>
      <c r="K312" s="965">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3">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4">
        <f>SUMIFS(Sheet1!S71_MonthlyActual,Sheet1!S71_SubMunicipalVoteNo,$AC:$AC,Sheet1!S71_A5CapexCode,$AD:$AD)</f>
        <v>0</v>
      </c>
      <c r="G313" s="953">
        <f>SUMIFS(Sheet1!S71_YTDActual,Sheet1!S71_SubMunicipalVoteNo,$AC:$AC,Sheet1!S71_A5CapexCode,$AD:$AD)</f>
        <v>0</v>
      </c>
      <c r="H313" s="964">
        <f>SUMIFS(Sheet1!S71_YTDBudget,Sheet1!S71_SubMunicipalVoteNo,$AC:$AC,Sheet1!S71_A5CapexCode,$AD:$AD)</f>
        <v>0</v>
      </c>
      <c r="I313" s="483">
        <f t="shared" si="37"/>
        <v>0</v>
      </c>
      <c r="J313" s="526" t="str">
        <f t="shared" si="38"/>
        <v/>
      </c>
      <c r="K313" s="965">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3">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4">
        <f>SUMIFS(Sheet1!S71_MonthlyActual,Sheet1!S71_SubMunicipalVoteNo,$AC:$AC,Sheet1!S71_A5CapexCode,$AD:$AD)</f>
        <v>0</v>
      </c>
      <c r="G314" s="953">
        <f>SUMIFS(Sheet1!S71_YTDActual,Sheet1!S71_SubMunicipalVoteNo,$AC:$AC,Sheet1!S71_A5CapexCode,$AD:$AD)</f>
        <v>0</v>
      </c>
      <c r="H314" s="964">
        <f>SUMIFS(Sheet1!S71_YTDBudget,Sheet1!S71_SubMunicipalVoteNo,$AC:$AC,Sheet1!S71_A5CapexCode,$AD:$AD)</f>
        <v>0</v>
      </c>
      <c r="I314" s="483">
        <f t="shared" si="37"/>
        <v>0</v>
      </c>
      <c r="J314" s="526" t="str">
        <f t="shared" si="38"/>
        <v/>
      </c>
      <c r="K314" s="965">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3">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4">
        <f>SUMIFS(Sheet1!S71_MonthlyActual,Sheet1!S71_SubMunicipalVoteNo,$AC:$AC,Sheet1!S71_A5CapexCode,$AD:$AD)</f>
        <v>0</v>
      </c>
      <c r="G315" s="953">
        <f>SUMIFS(Sheet1!S71_YTDActual,Sheet1!S71_SubMunicipalVoteNo,$AC:$AC,Sheet1!S71_A5CapexCode,$AD:$AD)</f>
        <v>0</v>
      </c>
      <c r="H315" s="964">
        <f>SUMIFS(Sheet1!S71_YTDBudget,Sheet1!S71_SubMunicipalVoteNo,$AC:$AC,Sheet1!S71_A5CapexCode,$AD:$AD)</f>
        <v>0</v>
      </c>
      <c r="I315" s="483">
        <f t="shared" si="37"/>
        <v>0</v>
      </c>
      <c r="J315" s="526" t="str">
        <f t="shared" si="38"/>
        <v/>
      </c>
      <c r="K315" s="965">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3">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4">
        <f>SUMIFS(Sheet1!S71_MonthlyActual,Sheet1!S71_SubMunicipalVoteNo,$AC:$AC,Sheet1!S71_A5CapexCode,$AD:$AD)</f>
        <v>0</v>
      </c>
      <c r="G316" s="953">
        <f>SUMIFS(Sheet1!S71_YTDActual,Sheet1!S71_SubMunicipalVoteNo,$AC:$AC,Sheet1!S71_A5CapexCode,$AD:$AD)</f>
        <v>0</v>
      </c>
      <c r="H316" s="964">
        <f>SUMIFS(Sheet1!S71_YTDBudget,Sheet1!S71_SubMunicipalVoteNo,$AC:$AC,Sheet1!S71_A5CapexCode,$AD:$AD)</f>
        <v>0</v>
      </c>
      <c r="I316" s="483">
        <f t="shared" si="37"/>
        <v>0</v>
      </c>
      <c r="J316" s="526" t="str">
        <f t="shared" si="38"/>
        <v/>
      </c>
      <c r="K316" s="965">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3">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4">
        <f>SUMIFS(Sheet1!S71_MonthlyActual,Sheet1!S71_SubMunicipalVoteNo,$AC:$AC,Sheet1!S71_A5CapexCode,$AD:$AD)</f>
        <v>0</v>
      </c>
      <c r="G317" s="953">
        <f>SUMIFS(Sheet1!S71_YTDActual,Sheet1!S71_SubMunicipalVoteNo,$AC:$AC,Sheet1!S71_A5CapexCode,$AD:$AD)</f>
        <v>0</v>
      </c>
      <c r="H317" s="964">
        <f>SUMIFS(Sheet1!S71_YTDBudget,Sheet1!S71_SubMunicipalVoteNo,$AC:$AC,Sheet1!S71_A5CapexCode,$AD:$AD)</f>
        <v>0</v>
      </c>
      <c r="I317" s="483">
        <f t="shared" si="37"/>
        <v>0</v>
      </c>
      <c r="J317" s="526" t="str">
        <f t="shared" si="38"/>
        <v/>
      </c>
      <c r="K317" s="965">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3">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4">
        <f>SUMIFS(Sheet1!S71_MonthlyActual,Sheet1!S71_SubMunicipalVoteNo,$AC:$AC,Sheet1!S71_A5CapexCode,$AD:$AD)</f>
        <v>0</v>
      </c>
      <c r="G318" s="953">
        <f>SUMIFS(Sheet1!S71_YTDActual,Sheet1!S71_SubMunicipalVoteNo,$AC:$AC,Sheet1!S71_A5CapexCode,$AD:$AD)</f>
        <v>0</v>
      </c>
      <c r="H318" s="964">
        <f>SUMIFS(Sheet1!S71_YTDBudget,Sheet1!S71_SubMunicipalVoteNo,$AC:$AC,Sheet1!S71_A5CapexCode,$AD:$AD)</f>
        <v>0</v>
      </c>
      <c r="I318" s="483">
        <f t="shared" si="37"/>
        <v>0</v>
      </c>
      <c r="J318" s="526" t="str">
        <f t="shared" si="38"/>
        <v/>
      </c>
      <c r="K318" s="965">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3">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4">
        <f>SUMIFS(Sheet1!S71_MonthlyActual,Sheet1!S71_SubMunicipalVoteNo,$AC:$AC,Sheet1!S71_A5CapexCode,$AD:$AD)</f>
        <v>0</v>
      </c>
      <c r="G320" s="953">
        <f>SUMIFS(Sheet1!S71_YTDActual,Sheet1!S71_SubMunicipalVoteNo,$AC:$AC,Sheet1!S71_A5CapexCode,$AD:$AD)</f>
        <v>0</v>
      </c>
      <c r="H320" s="964">
        <f>SUMIFS(Sheet1!S71_YTDBudget,Sheet1!S71_SubMunicipalVoteNo,$AC:$AC,Sheet1!S71_A5CapexCode,$AD:$AD)</f>
        <v>0</v>
      </c>
      <c r="I320" s="483">
        <f t="shared" si="37"/>
        <v>0</v>
      </c>
      <c r="J320" s="526" t="str">
        <f t="shared" si="38"/>
        <v/>
      </c>
      <c r="K320" s="965">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3">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4">
        <f>SUMIFS(Sheet1!S71_MonthlyActual,Sheet1!S71_SubMunicipalVoteNo,$AC:$AC,Sheet1!S71_A5CapexCode,$AD:$AD)</f>
        <v>0</v>
      </c>
      <c r="G321" s="953">
        <f>SUMIFS(Sheet1!S71_YTDActual,Sheet1!S71_SubMunicipalVoteNo,$AC:$AC,Sheet1!S71_A5CapexCode,$AD:$AD)</f>
        <v>0</v>
      </c>
      <c r="H321" s="964">
        <f>SUMIFS(Sheet1!S71_YTDBudget,Sheet1!S71_SubMunicipalVoteNo,$AC:$AC,Sheet1!S71_A5CapexCode,$AD:$AD)</f>
        <v>0</v>
      </c>
      <c r="I321" s="483">
        <f t="shared" si="37"/>
        <v>0</v>
      </c>
      <c r="J321" s="526" t="str">
        <f t="shared" si="38"/>
        <v/>
      </c>
      <c r="K321" s="965">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3">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4">
        <f>SUMIFS(Sheet1!S71_MonthlyActual,Sheet1!S71_SubMunicipalVoteNo,$AC:$AC,Sheet1!S71_A5CapexCode,$AD:$AD)</f>
        <v>0</v>
      </c>
      <c r="G322" s="953">
        <f>SUMIFS(Sheet1!S71_YTDActual,Sheet1!S71_SubMunicipalVoteNo,$AC:$AC,Sheet1!S71_A5CapexCode,$AD:$AD)</f>
        <v>0</v>
      </c>
      <c r="H322" s="964">
        <f>SUMIFS(Sheet1!S71_YTDBudget,Sheet1!S71_SubMunicipalVoteNo,$AC:$AC,Sheet1!S71_A5CapexCode,$AD:$AD)</f>
        <v>0</v>
      </c>
      <c r="I322" s="483">
        <f t="shared" si="37"/>
        <v>0</v>
      </c>
      <c r="J322" s="526" t="str">
        <f t="shared" si="38"/>
        <v/>
      </c>
      <c r="K322" s="965">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3">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4">
        <f>SUMIFS(Sheet1!S71_MonthlyActual,Sheet1!S71_SubMunicipalVoteNo,$AC:$AC,Sheet1!S71_A5CapexCode,$AD:$AD)</f>
        <v>0</v>
      </c>
      <c r="G323" s="953">
        <f>SUMIFS(Sheet1!S71_YTDActual,Sheet1!S71_SubMunicipalVoteNo,$AC:$AC,Sheet1!S71_A5CapexCode,$AD:$AD)</f>
        <v>0</v>
      </c>
      <c r="H323" s="964">
        <f>SUMIFS(Sheet1!S71_YTDBudget,Sheet1!S71_SubMunicipalVoteNo,$AC:$AC,Sheet1!S71_A5CapexCode,$AD:$AD)</f>
        <v>0</v>
      </c>
      <c r="I323" s="483">
        <f t="shared" si="37"/>
        <v>0</v>
      </c>
      <c r="J323" s="526" t="str">
        <f t="shared" si="38"/>
        <v/>
      </c>
      <c r="K323" s="965">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3">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4">
        <f>SUMIFS(Sheet1!S71_MonthlyActual,Sheet1!S71_SubMunicipalVoteNo,$AC:$AC,Sheet1!S71_A5CapexCode,$AD:$AD)</f>
        <v>0</v>
      </c>
      <c r="G324" s="953">
        <f>SUMIFS(Sheet1!S71_YTDActual,Sheet1!S71_SubMunicipalVoteNo,$AC:$AC,Sheet1!S71_A5CapexCode,$AD:$AD)</f>
        <v>0</v>
      </c>
      <c r="H324" s="964">
        <f>SUMIFS(Sheet1!S71_YTDBudget,Sheet1!S71_SubMunicipalVoteNo,$AC:$AC,Sheet1!S71_A5CapexCode,$AD:$AD)</f>
        <v>0</v>
      </c>
      <c r="I324" s="483">
        <f t="shared" si="37"/>
        <v>0</v>
      </c>
      <c r="J324" s="526" t="str">
        <f t="shared" si="38"/>
        <v/>
      </c>
      <c r="K324" s="965">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3">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4">
        <f>SUMIFS(Sheet1!S71_MonthlyActual,Sheet1!S71_SubMunicipalVoteNo,$AC:$AC,Sheet1!S71_A5CapexCode,$AD:$AD)</f>
        <v>0</v>
      </c>
      <c r="G325" s="953">
        <f>SUMIFS(Sheet1!S71_YTDActual,Sheet1!S71_SubMunicipalVoteNo,$AC:$AC,Sheet1!S71_A5CapexCode,$AD:$AD)</f>
        <v>0</v>
      </c>
      <c r="H325" s="964">
        <f>SUMIFS(Sheet1!S71_YTDBudget,Sheet1!S71_SubMunicipalVoteNo,$AC:$AC,Sheet1!S71_A5CapexCode,$AD:$AD)</f>
        <v>0</v>
      </c>
      <c r="I325" s="483">
        <f t="shared" si="37"/>
        <v>0</v>
      </c>
      <c r="J325" s="526" t="str">
        <f t="shared" si="38"/>
        <v/>
      </c>
      <c r="K325" s="965">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3">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4">
        <f>SUMIFS(Sheet1!S71_MonthlyActual,Sheet1!S71_SubMunicipalVoteNo,$AC:$AC,Sheet1!S71_A5CapexCode,$AD:$AD)</f>
        <v>0</v>
      </c>
      <c r="G326" s="953">
        <f>SUMIFS(Sheet1!S71_YTDActual,Sheet1!S71_SubMunicipalVoteNo,$AC:$AC,Sheet1!S71_A5CapexCode,$AD:$AD)</f>
        <v>0</v>
      </c>
      <c r="H326" s="964">
        <f>SUMIFS(Sheet1!S71_YTDBudget,Sheet1!S71_SubMunicipalVoteNo,$AC:$AC,Sheet1!S71_A5CapexCode,$AD:$AD)</f>
        <v>0</v>
      </c>
      <c r="I326" s="483">
        <f t="shared" si="37"/>
        <v>0</v>
      </c>
      <c r="J326" s="526" t="str">
        <f t="shared" si="38"/>
        <v/>
      </c>
      <c r="K326" s="965">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3">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4">
        <f>SUMIFS(Sheet1!S71_MonthlyActual,Sheet1!S71_SubMunicipalVoteNo,$AC:$AC,Sheet1!S71_A5CapexCode,$AD:$AD)</f>
        <v>0</v>
      </c>
      <c r="G327" s="953">
        <f>SUMIFS(Sheet1!S71_YTDActual,Sheet1!S71_SubMunicipalVoteNo,$AC:$AC,Sheet1!S71_A5CapexCode,$AD:$AD)</f>
        <v>0</v>
      </c>
      <c r="H327" s="964">
        <f>SUMIFS(Sheet1!S71_YTDBudget,Sheet1!S71_SubMunicipalVoteNo,$AC:$AC,Sheet1!S71_A5CapexCode,$AD:$AD)</f>
        <v>0</v>
      </c>
      <c r="I327" s="483">
        <f t="shared" si="37"/>
        <v>0</v>
      </c>
      <c r="J327" s="526" t="str">
        <f t="shared" si="38"/>
        <v/>
      </c>
      <c r="K327" s="965">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3">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4">
        <f>SUMIFS(Sheet1!S71_MonthlyActual,Sheet1!S71_SubMunicipalVoteNo,$AC:$AC,Sheet1!S71_A5CapexCode,$AD:$AD)</f>
        <v>0</v>
      </c>
      <c r="G328" s="953">
        <f>SUMIFS(Sheet1!S71_YTDActual,Sheet1!S71_SubMunicipalVoteNo,$AC:$AC,Sheet1!S71_A5CapexCode,$AD:$AD)</f>
        <v>0</v>
      </c>
      <c r="H328" s="964">
        <f>SUMIFS(Sheet1!S71_YTDBudget,Sheet1!S71_SubMunicipalVoteNo,$AC:$AC,Sheet1!S71_A5CapexCode,$AD:$AD)</f>
        <v>0</v>
      </c>
      <c r="I328" s="483">
        <f t="shared" ref="I328:I343" si="50">G328-H328</f>
        <v>0</v>
      </c>
      <c r="J328" s="526" t="str">
        <f t="shared" ref="J328:J343" si="51">IF(I328=0,"",I328/H328)</f>
        <v/>
      </c>
      <c r="K328" s="965">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3">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4">
        <f>SUMIFS(Sheet1!S71_MonthlyActual,Sheet1!S71_SubMunicipalVoteNo,$AC:$AC,Sheet1!S71_A5CapexCode,$AD:$AD)</f>
        <v>0</v>
      </c>
      <c r="G329" s="953">
        <f>SUMIFS(Sheet1!S71_YTDActual,Sheet1!S71_SubMunicipalVoteNo,$AC:$AC,Sheet1!S71_A5CapexCode,$AD:$AD)</f>
        <v>0</v>
      </c>
      <c r="H329" s="964">
        <f>SUMIFS(Sheet1!S71_YTDBudget,Sheet1!S71_SubMunicipalVoteNo,$AC:$AC,Sheet1!S71_A5CapexCode,$AD:$AD)</f>
        <v>0</v>
      </c>
      <c r="I329" s="483">
        <f t="shared" si="50"/>
        <v>0</v>
      </c>
      <c r="J329" s="526" t="str">
        <f t="shared" si="51"/>
        <v/>
      </c>
      <c r="K329" s="965">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3">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4">
        <f>SUMIFS(Sheet1!S71_MonthlyActual,Sheet1!S71_SubMunicipalVoteNo,$AC:$AC,Sheet1!S71_A5CapexCode,$AD:$AD)</f>
        <v>0</v>
      </c>
      <c r="G331" s="953">
        <f>SUMIFS(Sheet1!S71_YTDActual,Sheet1!S71_SubMunicipalVoteNo,$AC:$AC,Sheet1!S71_A5CapexCode,$AD:$AD)</f>
        <v>0</v>
      </c>
      <c r="H331" s="964">
        <f>SUMIFS(Sheet1!S71_YTDBudget,Sheet1!S71_SubMunicipalVoteNo,$AC:$AC,Sheet1!S71_A5CapexCode,$AD:$AD)</f>
        <v>0</v>
      </c>
      <c r="I331" s="483">
        <f t="shared" si="50"/>
        <v>0</v>
      </c>
      <c r="J331" s="526" t="str">
        <f t="shared" si="51"/>
        <v/>
      </c>
      <c r="K331" s="965">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3">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4">
        <f>SUMIFS(Sheet1!S71_MonthlyActual,Sheet1!S71_SubMunicipalVoteNo,$AC:$AC,Sheet1!S71_A5CapexCode,$AD:$AD)</f>
        <v>0</v>
      </c>
      <c r="G332" s="953">
        <f>SUMIFS(Sheet1!S71_YTDActual,Sheet1!S71_SubMunicipalVoteNo,$AC:$AC,Sheet1!S71_A5CapexCode,$AD:$AD)</f>
        <v>0</v>
      </c>
      <c r="H332" s="964">
        <f>SUMIFS(Sheet1!S71_YTDBudget,Sheet1!S71_SubMunicipalVoteNo,$AC:$AC,Sheet1!S71_A5CapexCode,$AD:$AD)</f>
        <v>0</v>
      </c>
      <c r="I332" s="483">
        <f t="shared" si="50"/>
        <v>0</v>
      </c>
      <c r="J332" s="526" t="str">
        <f t="shared" si="51"/>
        <v/>
      </c>
      <c r="K332" s="965">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3">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4">
        <f>SUMIFS(Sheet1!S71_MonthlyActual,Sheet1!S71_SubMunicipalVoteNo,$AC:$AC,Sheet1!S71_A5CapexCode,$AD:$AD)</f>
        <v>0</v>
      </c>
      <c r="G333" s="953">
        <f>SUMIFS(Sheet1!S71_YTDActual,Sheet1!S71_SubMunicipalVoteNo,$AC:$AC,Sheet1!S71_A5CapexCode,$AD:$AD)</f>
        <v>0</v>
      </c>
      <c r="H333" s="964">
        <f>SUMIFS(Sheet1!S71_YTDBudget,Sheet1!S71_SubMunicipalVoteNo,$AC:$AC,Sheet1!S71_A5CapexCode,$AD:$AD)</f>
        <v>0</v>
      </c>
      <c r="I333" s="483">
        <f t="shared" si="50"/>
        <v>0</v>
      </c>
      <c r="J333" s="526" t="str">
        <f t="shared" si="51"/>
        <v/>
      </c>
      <c r="K333" s="965">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3">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4">
        <f>SUMIFS(Sheet1!S71_MonthlyActual,Sheet1!S71_SubMunicipalVoteNo,$AC:$AC,Sheet1!S71_A5CapexCode,$AD:$AD)</f>
        <v>0</v>
      </c>
      <c r="G334" s="953">
        <f>SUMIFS(Sheet1!S71_YTDActual,Sheet1!S71_SubMunicipalVoteNo,$AC:$AC,Sheet1!S71_A5CapexCode,$AD:$AD)</f>
        <v>0</v>
      </c>
      <c r="H334" s="964">
        <f>SUMIFS(Sheet1!S71_YTDBudget,Sheet1!S71_SubMunicipalVoteNo,$AC:$AC,Sheet1!S71_A5CapexCode,$AD:$AD)</f>
        <v>0</v>
      </c>
      <c r="I334" s="483">
        <f t="shared" si="50"/>
        <v>0</v>
      </c>
      <c r="J334" s="526" t="str">
        <f t="shared" si="51"/>
        <v/>
      </c>
      <c r="K334" s="965">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3">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4">
        <f>SUMIFS(Sheet1!S71_MonthlyActual,Sheet1!S71_SubMunicipalVoteNo,$AC:$AC,Sheet1!S71_A5CapexCode,$AD:$AD)</f>
        <v>0</v>
      </c>
      <c r="G335" s="953">
        <f>SUMIFS(Sheet1!S71_YTDActual,Sheet1!S71_SubMunicipalVoteNo,$AC:$AC,Sheet1!S71_A5CapexCode,$AD:$AD)</f>
        <v>0</v>
      </c>
      <c r="H335" s="964">
        <f>SUMIFS(Sheet1!S71_YTDBudget,Sheet1!S71_SubMunicipalVoteNo,$AC:$AC,Sheet1!S71_A5CapexCode,$AD:$AD)</f>
        <v>0</v>
      </c>
      <c r="I335" s="483">
        <f t="shared" si="50"/>
        <v>0</v>
      </c>
      <c r="J335" s="526" t="str">
        <f t="shared" si="51"/>
        <v/>
      </c>
      <c r="K335" s="965">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3">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4">
        <f>SUMIFS(Sheet1!S71_MonthlyActual,Sheet1!S71_SubMunicipalVoteNo,$AC:$AC,Sheet1!S71_A5CapexCode,$AD:$AD)</f>
        <v>0</v>
      </c>
      <c r="G336" s="953">
        <f>SUMIFS(Sheet1!S71_YTDActual,Sheet1!S71_SubMunicipalVoteNo,$AC:$AC,Sheet1!S71_A5CapexCode,$AD:$AD)</f>
        <v>0</v>
      </c>
      <c r="H336" s="964">
        <f>SUMIFS(Sheet1!S71_YTDBudget,Sheet1!S71_SubMunicipalVoteNo,$AC:$AC,Sheet1!S71_A5CapexCode,$AD:$AD)</f>
        <v>0</v>
      </c>
      <c r="I336" s="483">
        <f t="shared" si="50"/>
        <v>0</v>
      </c>
      <c r="J336" s="526" t="str">
        <f t="shared" si="51"/>
        <v/>
      </c>
      <c r="K336" s="965">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3">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4">
        <f>SUMIFS(Sheet1!S71_MonthlyActual,Sheet1!S71_SubMunicipalVoteNo,$AC:$AC,Sheet1!S71_A5CapexCode,$AD:$AD)</f>
        <v>0</v>
      </c>
      <c r="G337" s="953">
        <f>SUMIFS(Sheet1!S71_YTDActual,Sheet1!S71_SubMunicipalVoteNo,$AC:$AC,Sheet1!S71_A5CapexCode,$AD:$AD)</f>
        <v>0</v>
      </c>
      <c r="H337" s="964">
        <f>SUMIFS(Sheet1!S71_YTDBudget,Sheet1!S71_SubMunicipalVoteNo,$AC:$AC,Sheet1!S71_A5CapexCode,$AD:$AD)</f>
        <v>0</v>
      </c>
      <c r="I337" s="483">
        <f t="shared" si="50"/>
        <v>0</v>
      </c>
      <c r="J337" s="526" t="str">
        <f t="shared" si="51"/>
        <v/>
      </c>
      <c r="K337" s="965">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3">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4">
        <f>SUMIFS(Sheet1!S71_MonthlyActual,Sheet1!S71_SubMunicipalVoteNo,$AC:$AC,Sheet1!S71_A5CapexCode,$AD:$AD)</f>
        <v>0</v>
      </c>
      <c r="G338" s="953">
        <f>SUMIFS(Sheet1!S71_YTDActual,Sheet1!S71_SubMunicipalVoteNo,$AC:$AC,Sheet1!S71_A5CapexCode,$AD:$AD)</f>
        <v>0</v>
      </c>
      <c r="H338" s="964">
        <f>SUMIFS(Sheet1!S71_YTDBudget,Sheet1!S71_SubMunicipalVoteNo,$AC:$AC,Sheet1!S71_A5CapexCode,$AD:$AD)</f>
        <v>0</v>
      </c>
      <c r="I338" s="483">
        <f t="shared" si="50"/>
        <v>0</v>
      </c>
      <c r="J338" s="526" t="str">
        <f t="shared" si="51"/>
        <v/>
      </c>
      <c r="K338" s="965">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3">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4">
        <f>SUMIFS(Sheet1!S71_MonthlyActual,Sheet1!S71_SubMunicipalVoteNo,$AC:$AC,Sheet1!S71_A5CapexCode,$AD:$AD)</f>
        <v>0</v>
      </c>
      <c r="G339" s="953">
        <f>SUMIFS(Sheet1!S71_YTDActual,Sheet1!S71_SubMunicipalVoteNo,$AC:$AC,Sheet1!S71_A5CapexCode,$AD:$AD)</f>
        <v>0</v>
      </c>
      <c r="H339" s="964">
        <f>SUMIFS(Sheet1!S71_YTDBudget,Sheet1!S71_SubMunicipalVoteNo,$AC:$AC,Sheet1!S71_A5CapexCode,$AD:$AD)</f>
        <v>0</v>
      </c>
      <c r="I339" s="483">
        <f t="shared" si="50"/>
        <v>0</v>
      </c>
      <c r="J339" s="526" t="str">
        <f t="shared" si="51"/>
        <v/>
      </c>
      <c r="K339" s="965">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3">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4">
        <f>SUMIFS(Sheet1!S71_MonthlyActual,Sheet1!S71_SubMunicipalVoteNo,$AC:$AC,Sheet1!S71_A5CapexCode,$AD:$AD)</f>
        <v>0</v>
      </c>
      <c r="G340" s="953">
        <f>SUMIFS(Sheet1!S71_YTDActual,Sheet1!S71_SubMunicipalVoteNo,$AC:$AC,Sheet1!S71_A5CapexCode,$AD:$AD)</f>
        <v>0</v>
      </c>
      <c r="H340" s="964">
        <f>SUMIFS(Sheet1!S71_YTDBudget,Sheet1!S71_SubMunicipalVoteNo,$AC:$AC,Sheet1!S71_A5CapexCode,$AD:$AD)</f>
        <v>0</v>
      </c>
      <c r="I340" s="483">
        <f t="shared" si="50"/>
        <v>0</v>
      </c>
      <c r="J340" s="526" t="str">
        <f t="shared" si="51"/>
        <v/>
      </c>
      <c r="K340" s="965">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0</v>
      </c>
      <c r="F341" s="568">
        <f t="shared" si="55"/>
        <v>6904582</v>
      </c>
      <c r="G341" s="485">
        <f t="shared" si="55"/>
        <v>11853460</v>
      </c>
      <c r="H341" s="568">
        <f t="shared" si="55"/>
        <v>17410248</v>
      </c>
      <c r="I341" s="485">
        <f t="shared" si="50"/>
        <v>-5556788</v>
      </c>
      <c r="J341" s="485">
        <f t="shared" si="51"/>
        <v>-0.31916765344181197</v>
      </c>
      <c r="K341" s="486">
        <f t="shared" si="55"/>
        <v>125173455</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0</v>
      </c>
      <c r="F343" s="581">
        <f t="shared" si="57"/>
        <v>6904582</v>
      </c>
      <c r="G343" s="580">
        <f t="shared" si="57"/>
        <v>11853460</v>
      </c>
      <c r="H343" s="581">
        <f t="shared" si="57"/>
        <v>17410248</v>
      </c>
      <c r="I343" s="580">
        <f t="shared" si="50"/>
        <v>-5556788</v>
      </c>
      <c r="J343" s="580">
        <f t="shared" si="51"/>
        <v>-0.31916765344181197</v>
      </c>
      <c r="K343" s="582">
        <f t="shared" si="57"/>
        <v>125173455</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tabSelected="1" zoomScaleNormal="100" workbookViewId="0">
      <pane xSplit="2" ySplit="4" topLeftCell="C5" activePane="bottomRight" state="frozen"/>
      <selection pane="topRight"/>
      <selection pane="bottomLeft"/>
      <selection pane="bottomRight" activeCell="I8" sqref="I8"/>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58" t="str">
        <f>muni&amp; " - "&amp;S71E&amp; " - "&amp;date</f>
        <v>LIM473 Makhuduthamaga - Table C6 Monthly Budget Statement - Financial Position - M02 August</v>
      </c>
      <c r="B1" s="1058"/>
      <c r="C1" s="1058"/>
      <c r="D1" s="1058"/>
      <c r="E1" s="1058"/>
      <c r="F1" s="1058"/>
      <c r="G1" s="1058"/>
    </row>
    <row r="2" spans="1:30" x14ac:dyDescent="0.2">
      <c r="A2" s="1037" t="str">
        <f>desc</f>
        <v>Description</v>
      </c>
      <c r="B2" s="1055" t="str">
        <f>head27</f>
        <v>Ref</v>
      </c>
      <c r="C2" s="656" t="str">
        <f>Head1</f>
        <v>2020/21</v>
      </c>
      <c r="D2" s="657" t="str">
        <f>Head2</f>
        <v>Budget Year 2021/22</v>
      </c>
      <c r="E2" s="455"/>
      <c r="F2" s="455"/>
      <c r="G2" s="456"/>
    </row>
    <row r="3" spans="1:30" ht="20.399999999999999" x14ac:dyDescent="0.2">
      <c r="A3" s="1038"/>
      <c r="B3" s="1056"/>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6">
        <f>SUMIFS(Sheet1!S71_OriginalBudAmnt,Sheet1!S71_A6Code,$AC:$AC)</f>
        <v>51549145</v>
      </c>
      <c r="E7" s="953">
        <f>SUMIFS(Sheet1!S71_AdjustmentBudAmnt,Sheet1!S71_A6Code,$AC:$AC)</f>
        <v>0</v>
      </c>
      <c r="F7" s="953">
        <v>102382444</v>
      </c>
      <c r="G7" s="954">
        <f>SUMIFS(Sheet1!S71_FullYearForecast,Sheet1!S71_A6Code,$AC:$AC)</f>
        <v>51549145</v>
      </c>
      <c r="AC7" s="936" t="s">
        <v>1465</v>
      </c>
      <c r="AD7" s="935" t="s">
        <v>1434</v>
      </c>
    </row>
    <row r="8" spans="1:30" ht="12.75" customHeight="1" x14ac:dyDescent="0.2">
      <c r="A8" s="528" t="s">
        <v>575</v>
      </c>
      <c r="B8" s="663"/>
      <c r="C8" s="951">
        <f>SUMIFS(Sheet1!S71_PYearAmount,Sheet1!S71_A6Code,$AC:$AC)</f>
        <v>862650</v>
      </c>
      <c r="D8" s="966">
        <f>SUMIFS(Sheet1!S71_OriginalBudAmnt,Sheet1!S71_A6Code,$AC:$AC)</f>
        <v>0</v>
      </c>
      <c r="E8" s="953">
        <f>SUMIFS(Sheet1!S71_AdjustmentBudAmnt,Sheet1!S71_A6Code,$AC:$AC)</f>
        <v>0</v>
      </c>
      <c r="F8" s="953">
        <f>SUMIFS(Sheet1!S71_YTDActual,Sheet1!S71_A6Code,$AC:$AC)</f>
        <v>0</v>
      </c>
      <c r="G8" s="954">
        <f>SUMIFS(Sheet1!S71_FullYearForecast,Sheet1!S71_A6Code,$AC:$AC)</f>
        <v>0</v>
      </c>
      <c r="AC8" s="936" t="s">
        <v>1479</v>
      </c>
      <c r="AD8" s="935" t="s">
        <v>1439</v>
      </c>
    </row>
    <row r="9" spans="1:30" ht="12.75" customHeight="1" x14ac:dyDescent="0.2">
      <c r="A9" s="528" t="s">
        <v>573</v>
      </c>
      <c r="B9" s="663"/>
      <c r="C9" s="951">
        <f>SUMIFS(Sheet1!S71_PYearAmount,Sheet1!S71_A6Code,$AC:$AC)</f>
        <v>544903538</v>
      </c>
      <c r="D9" s="966">
        <f>SUMIFS(Sheet1!S71_OriginalBudAmnt,Sheet1!S71_A6Code,$AC:$AC)</f>
        <v>38700000</v>
      </c>
      <c r="E9" s="953">
        <f>SUMIFS(Sheet1!S71_AdjustmentBudAmnt,Sheet1!S71_A6Code,$AC:$AC)</f>
        <v>0</v>
      </c>
      <c r="F9" s="953">
        <v>971986</v>
      </c>
      <c r="G9" s="954">
        <f>SUMIFS(Sheet1!S71_FullYearForecast,Sheet1!S71_A6Code,$AC:$AC)</f>
        <v>38700000</v>
      </c>
      <c r="AC9" s="936" t="s">
        <v>1470</v>
      </c>
    </row>
    <row r="10" spans="1:30" ht="12.75" customHeight="1" x14ac:dyDescent="0.2">
      <c r="A10" s="528" t="s">
        <v>574</v>
      </c>
      <c r="B10" s="663"/>
      <c r="C10" s="951">
        <f>SUMIFS(Sheet1!S71_PYearAmount,Sheet1!S71_A6Code,$AC:$AC)</f>
        <v>18474851</v>
      </c>
      <c r="D10" s="966">
        <f>SUMIFS(Sheet1!S71_OriginalBudAmnt,Sheet1!S71_A6Code,$AC:$AC)</f>
        <v>17380137</v>
      </c>
      <c r="E10" s="953">
        <f>SUMIFS(Sheet1!S71_AdjustmentBudAmnt,Sheet1!S71_A6Code,$AC:$AC)</f>
        <v>0</v>
      </c>
      <c r="F10" s="953">
        <f>SUMIFS(Sheet1!S71_YTDActual,Sheet1!S71_A6Code,$AC:$AC)</f>
        <v>2292765</v>
      </c>
      <c r="G10" s="954">
        <f>SUMIFS(Sheet1!S71_FullYearForecast,Sheet1!S71_A6Code,$AC:$AC)</f>
        <v>17380137</v>
      </c>
      <c r="AC10" s="936" t="s">
        <v>1494</v>
      </c>
    </row>
    <row r="11" spans="1:30" ht="12.75" customHeight="1" x14ac:dyDescent="0.2">
      <c r="A11" s="528" t="s">
        <v>771</v>
      </c>
      <c r="B11" s="663"/>
      <c r="C11" s="951">
        <f>SUMIFS(Sheet1!S71_PYearAmount,Sheet1!S71_A6Code,$AC:$AC)</f>
        <v>0</v>
      </c>
      <c r="D11" s="966">
        <f>SUMIFS(Sheet1!S71_OriginalBudAmnt,Sheet1!S71_A6Code,$AC:$AC)</f>
        <v>0</v>
      </c>
      <c r="E11" s="953">
        <f>SUMIFS(Sheet1!S71_AdjustmentBudAmnt,Sheet1!S71_A6Code,$AC:$AC)</f>
        <v>0</v>
      </c>
      <c r="F11" s="953">
        <f>SUMIFS(Sheet1!S71_YTDActual,Sheet1!S71_A6Code,$AC:$AC)</f>
        <v>0</v>
      </c>
      <c r="G11" s="954">
        <f>SUMIFS(Sheet1!S71_FullYearForecast,Sheet1!S71_A6Code,$AC:$AC)</f>
        <v>0</v>
      </c>
      <c r="AC11" s="936" t="s">
        <v>1627</v>
      </c>
    </row>
    <row r="12" spans="1:30" ht="12.75" customHeight="1" x14ac:dyDescent="0.2">
      <c r="A12" s="528" t="s">
        <v>572</v>
      </c>
      <c r="B12" s="663"/>
      <c r="C12" s="951">
        <f>SUMIFS(Sheet1!S71_PYearAmount,Sheet1!S71_A6Code,$AC:$AC)</f>
        <v>1114718</v>
      </c>
      <c r="D12" s="966">
        <f>SUMIFS(Sheet1!S71_OriginalBudAmnt,Sheet1!S71_A6Code,$AC:$AC)</f>
        <v>1127453</v>
      </c>
      <c r="E12" s="953">
        <f>SUMIFS(Sheet1!S71_AdjustmentBudAmnt,Sheet1!S71_A6Code,$AC:$AC)</f>
        <v>0</v>
      </c>
      <c r="F12" s="953">
        <v>2401902</v>
      </c>
      <c r="G12" s="954">
        <f>SUMIFS(Sheet1!S71_FullYearForecast,Sheet1!S71_A6Code,$AC:$AC)</f>
        <v>1127453</v>
      </c>
      <c r="H12" s="668"/>
      <c r="AC12" s="936" t="s">
        <v>1507</v>
      </c>
    </row>
    <row r="13" spans="1:30" ht="12.75" customHeight="1" x14ac:dyDescent="0.2">
      <c r="A13" s="611" t="s">
        <v>617</v>
      </c>
      <c r="B13" s="669"/>
      <c r="C13" s="613">
        <f>SUM(C7:C12)</f>
        <v>578875121</v>
      </c>
      <c r="D13" s="670">
        <f>SUM(D7:D12)</f>
        <v>108756735</v>
      </c>
      <c r="E13" s="474">
        <f>SUM(E7:E12)</f>
        <v>0</v>
      </c>
      <c r="F13" s="474">
        <f>SUM(F7:F12)</f>
        <v>108049097</v>
      </c>
      <c r="G13" s="477">
        <f>SUM(G7:G12)</f>
        <v>108756735</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6">
        <f>SUMIFS(Sheet1!S71_OriginalBudAmnt,Sheet1!S71_A6Code,$AC:$AC)</f>
        <v>0</v>
      </c>
      <c r="E16" s="953">
        <f>SUMIFS(Sheet1!S71_AdjustmentBudAmnt,Sheet1!S71_A6Code,$AC:$AC)</f>
        <v>0</v>
      </c>
      <c r="F16" s="953">
        <f>SUMIFS(Sheet1!S71_YTDActual,Sheet1!S71_A6Code,$AC:$AC)</f>
        <v>0</v>
      </c>
      <c r="G16" s="954">
        <f>SUMIFS(Sheet1!S71_FullYearForecast,Sheet1!S71_A6Code,$AC:$AC)</f>
        <v>0</v>
      </c>
      <c r="H16" s="528"/>
      <c r="AC16" s="936" t="s">
        <v>674</v>
      </c>
    </row>
    <row r="17" spans="1:29" ht="12.75" customHeight="1" x14ac:dyDescent="0.2">
      <c r="A17" s="528" t="s">
        <v>530</v>
      </c>
      <c r="B17" s="663"/>
      <c r="C17" s="951">
        <f>SUMIFS(Sheet1!S71_PYearAmount,Sheet1!S71_A6Code,$AC:$AC)</f>
        <v>0</v>
      </c>
      <c r="D17" s="966">
        <f>SUMIFS(Sheet1!S71_OriginalBudAmnt,Sheet1!S71_A6Code,$AC:$AC)</f>
        <v>0</v>
      </c>
      <c r="E17" s="953">
        <f>SUMIFS(Sheet1!S71_AdjustmentBudAmnt,Sheet1!S71_A6Code,$AC:$AC)</f>
        <v>0</v>
      </c>
      <c r="F17" s="953">
        <f>SUMIFS(Sheet1!S71_YTDActual,Sheet1!S71_A6Code,$AC:$AC)</f>
        <v>0</v>
      </c>
      <c r="G17" s="954">
        <f>SUMIFS(Sheet1!S71_FullYearForecast,Sheet1!S71_A6Code,$AC:$AC)</f>
        <v>0</v>
      </c>
      <c r="H17" s="528"/>
      <c r="AC17" s="936" t="s">
        <v>1526</v>
      </c>
    </row>
    <row r="18" spans="1:29" ht="12.75" customHeight="1" x14ac:dyDescent="0.2">
      <c r="A18" s="528" t="s">
        <v>570</v>
      </c>
      <c r="B18" s="663"/>
      <c r="C18" s="951">
        <f>SUMIFS(Sheet1!S71_PYearAmount,Sheet1!S71_A6Code,$AC:$AC)</f>
        <v>209500</v>
      </c>
      <c r="D18" s="966">
        <f>SUMIFS(Sheet1!S71_OriginalBudAmnt,Sheet1!S71_A6Code,$AC:$AC)</f>
        <v>209500</v>
      </c>
      <c r="E18" s="953">
        <f>SUMIFS(Sheet1!S71_AdjustmentBudAmnt,Sheet1!S71_A6Code,$AC:$AC)</f>
        <v>0</v>
      </c>
      <c r="F18" s="953">
        <f>SUMIFS(Sheet1!S71_YTDActual,Sheet1!S71_A6Code,$AC:$AC)</f>
        <v>0</v>
      </c>
      <c r="G18" s="954">
        <f>SUMIFS(Sheet1!S71_FullYearForecast,Sheet1!S71_A6Code,$AC:$AC)</f>
        <v>209500</v>
      </c>
      <c r="H18" s="528"/>
      <c r="AC18" s="936" t="s">
        <v>1484</v>
      </c>
    </row>
    <row r="19" spans="1:29" ht="12.75" customHeight="1" x14ac:dyDescent="0.2">
      <c r="A19" s="528" t="s">
        <v>263</v>
      </c>
      <c r="B19" s="663"/>
      <c r="C19" s="951">
        <f>SUMIFS(Sheet1!S71_PYearAmount,Sheet1!S71_A6Code,$AC:$AC)</f>
        <v>0</v>
      </c>
      <c r="D19" s="966">
        <f>SUMIFS(Sheet1!S71_OriginalBudAmnt,Sheet1!S71_A6Code,$AC:$AC)</f>
        <v>0</v>
      </c>
      <c r="E19" s="953">
        <f>SUMIFS(Sheet1!S71_AdjustmentBudAmnt,Sheet1!S71_A6Code,$AC:$AC)</f>
        <v>0</v>
      </c>
      <c r="F19" s="953">
        <f>SUMIFS(Sheet1!S71_YTDActual,Sheet1!S71_A6Code,$AC:$AC)</f>
        <v>0</v>
      </c>
      <c r="G19" s="954">
        <f>SUMIFS(Sheet1!S71_FullYearForecast,Sheet1!S71_A6Code,$AC:$AC)</f>
        <v>0</v>
      </c>
      <c r="H19" s="528"/>
      <c r="AC19" s="936" t="s">
        <v>1527</v>
      </c>
    </row>
    <row r="20" spans="1:29" ht="12.75" customHeight="1" x14ac:dyDescent="0.2">
      <c r="A20" s="528" t="s">
        <v>569</v>
      </c>
      <c r="B20" s="663"/>
      <c r="C20" s="951">
        <f>SUMIFS(Sheet1!S71_PYearAmount,Sheet1!S71_A6Code,$AC:$AC)</f>
        <v>385087600</v>
      </c>
      <c r="D20" s="966">
        <f>SUMIFS(Sheet1!S71_OriginalBudAmnt,Sheet1!S71_A6Code,$AC:$AC)</f>
        <v>346900400</v>
      </c>
      <c r="E20" s="953">
        <f>SUMIFS(Sheet1!S71_AdjustmentBudAmnt,Sheet1!S71_A6Code,$AC:$AC)</f>
        <v>0</v>
      </c>
      <c r="F20" s="953">
        <v>319903904.45999998</v>
      </c>
      <c r="G20" s="954">
        <f>SUMIFS(Sheet1!S71_FullYearForecast,Sheet1!S71_A6Code,$AC:$AC)</f>
        <v>346900400</v>
      </c>
      <c r="AC20" s="936" t="s">
        <v>1472</v>
      </c>
    </row>
    <row r="21" spans="1:29" ht="0.9" customHeight="1" x14ac:dyDescent="0.2">
      <c r="A21" s="528"/>
      <c r="B21" s="663"/>
      <c r="C21" s="951">
        <f>SUMIFS(Sheet1!S71_PYearAmount,Sheet1!S71_A6Code,$AC:$AC)</f>
        <v>0</v>
      </c>
      <c r="D21" s="966">
        <f>SUMIFS(Sheet1!S71_OriginalBudAmnt,Sheet1!S71_A6Code,$AC:$AC)</f>
        <v>0</v>
      </c>
      <c r="E21" s="953">
        <f>SUMIFS(Sheet1!S71_AdjustmentBudAmnt,Sheet1!S71_A6Code,$AC:$AC)</f>
        <v>0</v>
      </c>
      <c r="F21" s="953">
        <f>SUMIFS(Sheet1!S71_YTDActual,Sheet1!S71_A6Code,$AC:$AC)</f>
        <v>0</v>
      </c>
      <c r="G21" s="954">
        <f>SUMIFS(Sheet1!S71_FullYearForecast,Sheet1!S71_A6Code,$AC:$AC)</f>
        <v>0</v>
      </c>
      <c r="H21" s="528"/>
      <c r="AC21" s="937"/>
    </row>
    <row r="22" spans="1:29" ht="12.75" customHeight="1" x14ac:dyDescent="0.2">
      <c r="A22" s="528" t="s">
        <v>1311</v>
      </c>
      <c r="B22" s="663"/>
      <c r="C22" s="951">
        <f>SUMIFS(Sheet1!S71_PYearAmount,Sheet1!S71_A6Code,$AC:$AC)</f>
        <v>0</v>
      </c>
      <c r="D22" s="966">
        <f>SUMIFS(Sheet1!S71_OriginalBudAmnt,Sheet1!S71_A6Code,$AC:$AC)</f>
        <v>0</v>
      </c>
      <c r="E22" s="953">
        <f>SUMIFS(Sheet1!S71_AdjustmentBudAmnt,Sheet1!S71_A6Code,$AC:$AC)</f>
        <v>0</v>
      </c>
      <c r="F22" s="953">
        <f>SUMIFS(Sheet1!S71_YTDActual,Sheet1!S71_A6Code,$AC:$AC)</f>
        <v>0</v>
      </c>
      <c r="G22" s="954">
        <f>SUMIFS(Sheet1!S71_FullYearForecast,Sheet1!S71_A6Code,$AC:$AC)</f>
        <v>0</v>
      </c>
      <c r="H22" s="528"/>
      <c r="AC22" s="936" t="s">
        <v>1499</v>
      </c>
    </row>
    <row r="23" spans="1:29" ht="12.75" customHeight="1" x14ac:dyDescent="0.2">
      <c r="A23" s="528" t="s">
        <v>1312</v>
      </c>
      <c r="B23" s="663"/>
      <c r="C23" s="951">
        <f>SUMIFS(Sheet1!S71_PYearAmount,Sheet1!S71_A6Code,$AC:$AC)</f>
        <v>582796</v>
      </c>
      <c r="D23" s="966">
        <f>SUMIFS(Sheet1!S71_OriginalBudAmnt,Sheet1!S71_A6Code,$AC:$AC)</f>
        <v>1556400</v>
      </c>
      <c r="E23" s="953">
        <f>SUMIFS(Sheet1!S71_AdjustmentBudAmnt,Sheet1!S71_A6Code,$AC:$AC)</f>
        <v>0</v>
      </c>
      <c r="F23" s="953">
        <v>467163.55</v>
      </c>
      <c r="G23" s="954">
        <f>SUMIFS(Sheet1!S71_FullYearForecast,Sheet1!S71_A6Code,$AC:$AC)</f>
        <v>1556400</v>
      </c>
      <c r="H23" s="528"/>
      <c r="AC23" s="936" t="s">
        <v>1495</v>
      </c>
    </row>
    <row r="24" spans="1:29" ht="12.75" customHeight="1" x14ac:dyDescent="0.2">
      <c r="A24" s="528" t="s">
        <v>780</v>
      </c>
      <c r="B24" s="663"/>
      <c r="C24" s="951">
        <f>SUMIFS(Sheet1!S71_PYearAmount,Sheet1!S71_A6Code,$AC:$AC)</f>
        <v>0</v>
      </c>
      <c r="D24" s="966">
        <f>SUMIFS(Sheet1!S71_OriginalBudAmnt,Sheet1!S71_A6Code,$AC:$AC)</f>
        <v>0</v>
      </c>
      <c r="E24" s="953">
        <f>SUMIFS(Sheet1!S71_AdjustmentBudAmnt,Sheet1!S71_A6Code,$AC:$AC)</f>
        <v>0</v>
      </c>
      <c r="F24" s="953">
        <f>SUMIFS(Sheet1!S71_YTDActual,Sheet1!S71_A6Code,$AC:$AC)</f>
        <v>0</v>
      </c>
      <c r="G24" s="954">
        <f>SUMIFS(Sheet1!S71_FullYearForecast,Sheet1!S71_A6Code,$AC:$AC)</f>
        <v>0</v>
      </c>
      <c r="H24" s="528"/>
      <c r="AC24" s="936" t="s">
        <v>1487</v>
      </c>
    </row>
    <row r="25" spans="1:29" ht="12.75" customHeight="1" x14ac:dyDescent="0.2">
      <c r="A25" s="611" t="s">
        <v>616</v>
      </c>
      <c r="B25" s="669"/>
      <c r="C25" s="613">
        <f>SUM(C16:C20)+SUM(C22:C24)</f>
        <v>385879896</v>
      </c>
      <c r="D25" s="670">
        <f>SUM(D16:D20)+SUM(D22:D24)</f>
        <v>348666300</v>
      </c>
      <c r="E25" s="474">
        <f>SUM(E16:E20)+SUM(E22:E24)</f>
        <v>0</v>
      </c>
      <c r="F25" s="474">
        <f>SUM(F16:F20)+SUM(F22:F24)</f>
        <v>320371068.00999999</v>
      </c>
      <c r="G25" s="477">
        <f>SUM(G16:G20)+SUM(G22:G24)</f>
        <v>348666300</v>
      </c>
      <c r="H25" s="528"/>
      <c r="AC25" s="937"/>
    </row>
    <row r="26" spans="1:29" ht="12.75" customHeight="1" x14ac:dyDescent="0.2">
      <c r="A26" s="611" t="s">
        <v>763</v>
      </c>
      <c r="B26" s="669"/>
      <c r="C26" s="613">
        <f>C13+C25</f>
        <v>964755017</v>
      </c>
      <c r="D26" s="670">
        <f>D13+D25</f>
        <v>457423035</v>
      </c>
      <c r="E26" s="474">
        <f>E13+E25</f>
        <v>0</v>
      </c>
      <c r="F26" s="474">
        <f>F13+F25</f>
        <v>428420165.00999999</v>
      </c>
      <c r="G26" s="477">
        <f>G13+G25</f>
        <v>457423035</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6">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6">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6">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6">
        <f>-SUMIFS(Sheet1!S71_OriginalBudAmnt,Sheet1!S71_A6Code,$AC:$AC)</f>
        <v>36151000</v>
      </c>
      <c r="E33" s="953">
        <f>SUMIFS(Sheet1!S71_AdjustmentBudAmnt,Sheet1!S71_A6Code,$AC:$AC)</f>
        <v>0</v>
      </c>
      <c r="F33" s="953">
        <f>SUMIFS(Sheet1!S71_YTDActual,Sheet1!S71_A6Code,$AC:$AC)</f>
        <v>22697760</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6">
        <f>-SUMIFS(Sheet1!S71_OriginalBudAmnt,Sheet1!S71_A6Code,$AC:$AC)</f>
        <v>129614</v>
      </c>
      <c r="E34" s="953">
        <f>SUMIFS(Sheet1!S71_AdjustmentBudAmnt,Sheet1!S71_A6Code,$AC:$AC)</f>
        <v>0</v>
      </c>
      <c r="F34" s="953">
        <f>SUMIFS(Sheet1!S71_YTDActual,Sheet1!S71_A6Code,$AC:$AC)</f>
        <v>0</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0</v>
      </c>
      <c r="F35" s="474">
        <f>SUM(F30:F34)</f>
        <v>22697760</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6">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6">
        <f>-SUMIFS(Sheet1!S71_OriginalBudAmnt,Sheet1!S71_A6Code,$AC:$AC)</f>
        <v>23502900</v>
      </c>
      <c r="E39" s="953">
        <f>SUMIFS(Sheet1!S71_AdjustmentBudAmnt,Sheet1!S71_A6Code,$AC:$AC)</f>
        <v>0</v>
      </c>
      <c r="F39" s="953">
        <f>SUMIFS(Sheet1!S71_YTDActual,Sheet1!S71_A6Code,$AC:$AC)</f>
        <v>0</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0</v>
      </c>
      <c r="G40" s="477">
        <f>SUM(G38:G39)</f>
        <v>23502900</v>
      </c>
      <c r="AC40" s="937"/>
    </row>
    <row r="41" spans="1:29" ht="12.75" customHeight="1" x14ac:dyDescent="0.2">
      <c r="A41" s="611" t="s">
        <v>1</v>
      </c>
      <c r="B41" s="669"/>
      <c r="C41" s="613">
        <f>C35+C40</f>
        <v>612013471</v>
      </c>
      <c r="D41" s="670">
        <f>D35+D40</f>
        <v>59783514</v>
      </c>
      <c r="E41" s="474">
        <f>E35+E40</f>
        <v>0</v>
      </c>
      <c r="F41" s="474">
        <f>F35+F40</f>
        <v>22697760</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0</v>
      </c>
      <c r="F43" s="493">
        <f>F26-F41</f>
        <v>405722405.00999999</v>
      </c>
      <c r="G43" s="494">
        <f>G26-G41</f>
        <v>397639521</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6">
        <f>-SUMIFS(Sheet1!S71_OriginalBudAmnt,Sheet1!S71_A6Code,$AC:$AC)+'C4-FinPerf RE'!D48</f>
        <v>397639521</v>
      </c>
      <c r="E46" s="953">
        <f>SUMIFS(Sheet1!S71_AdjustmentBudAmnt,Sheet1!S71_A6Code,$AC:$AC)+'C4-FinPerf RE'!E48</f>
        <v>0</v>
      </c>
      <c r="F46" s="953">
        <v>405722405</v>
      </c>
      <c r="G46" s="954">
        <f>-SUMIFS(Sheet1!S71_FullYearForecast,Sheet1!S71_A6Code,$AC:$AC)+'C4-FinPerf RE'!K48</f>
        <v>397639521</v>
      </c>
      <c r="AC46" s="936" t="s">
        <v>1497</v>
      </c>
    </row>
    <row r="47" spans="1:29" ht="12.75" customHeight="1" x14ac:dyDescent="0.2">
      <c r="A47" s="528" t="s">
        <v>886</v>
      </c>
      <c r="B47" s="663"/>
      <c r="C47" s="951">
        <f>SUMIFS(Sheet1!S71_PYearAmount,Sheet1!S71_A6Code,$AC:$AC)</f>
        <v>0</v>
      </c>
      <c r="D47" s="966">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0</v>
      </c>
      <c r="F48" s="580">
        <f>SUM(F46:F47)</f>
        <v>405722405</v>
      </c>
      <c r="G48" s="582">
        <f>SUM(G46:G47)</f>
        <v>397639521</v>
      </c>
    </row>
    <row r="49" spans="1:7" ht="12.75" customHeight="1" x14ac:dyDescent="0.2">
      <c r="A49" s="495" t="str">
        <f>head27a</f>
        <v>References</v>
      </c>
      <c r="C49" s="574"/>
      <c r="D49" s="574"/>
      <c r="E49" s="574"/>
      <c r="F49" s="574"/>
      <c r="G49" s="574"/>
    </row>
    <row r="50" spans="1:7" ht="13.5" customHeight="1" x14ac:dyDescent="0.2">
      <c r="A50" s="1057" t="s">
        <v>130</v>
      </c>
      <c r="B50" s="1057"/>
      <c r="C50" s="1057"/>
      <c r="D50" s="1057"/>
      <c r="E50" s="1057"/>
      <c r="F50" s="1057"/>
      <c r="G50" s="1057"/>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9.9999904632568359E-3</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password="C646" sheet="1" objects="1" scenarios="1"/>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5" activePane="bottomRight" state="frozen"/>
      <selection pane="topRight"/>
      <selection pane="bottomLeft"/>
      <selection pane="bottomRight" sqref="A1:K41"/>
    </sheetView>
  </sheetViews>
  <sheetFormatPr defaultColWidth="9.109375" defaultRowHeight="10.199999999999999" x14ac:dyDescent="0.2"/>
  <cols>
    <col min="1" max="1" width="36" style="451" bestFit="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1" t="str">
        <f>muni&amp; " - "&amp;S71F&amp; " - "&amp;date</f>
        <v>LIM473 Makhuduthamaga - Table C7 Monthly Budget Statement - Cash Flow  - M02 August</v>
      </c>
      <c r="B1" s="1051"/>
      <c r="C1" s="1051"/>
      <c r="D1" s="1051"/>
      <c r="E1" s="1051"/>
      <c r="F1" s="1051"/>
      <c r="G1" s="1051"/>
      <c r="H1" s="1051"/>
      <c r="I1" s="1051"/>
      <c r="J1" s="1051"/>
      <c r="K1" s="1051"/>
    </row>
    <row r="2" spans="1:29" x14ac:dyDescent="0.2">
      <c r="A2" s="1037" t="str">
        <f>desc</f>
        <v>Description</v>
      </c>
      <c r="B2" s="1055" t="str">
        <f>head27</f>
        <v>Ref</v>
      </c>
      <c r="C2" s="677" t="str">
        <f>Head1</f>
        <v>2020/21</v>
      </c>
      <c r="D2" s="657" t="str">
        <f>Head2</f>
        <v>Budget Year 2021/22</v>
      </c>
      <c r="E2" s="455"/>
      <c r="F2" s="455"/>
      <c r="G2" s="455"/>
      <c r="H2" s="455"/>
      <c r="I2" s="455"/>
      <c r="J2" s="455"/>
      <c r="K2" s="456"/>
    </row>
    <row r="3" spans="1:29" ht="20.399999999999999" x14ac:dyDescent="0.2">
      <c r="A3" s="1038"/>
      <c r="B3" s="1056"/>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f>SUMIFS(Sheet1!S71_AdjustmentBudAmnt,Sheet1!S71_A7Code,$AC:$AC)</f>
        <v>0</v>
      </c>
      <c r="F7" s="953">
        <v>575220.68000000005</v>
      </c>
      <c r="G7" s="953">
        <v>969486.65</v>
      </c>
      <c r="H7" s="953">
        <f>SUMIFS(Sheet1!S71_YTDBudget,Sheet1!S71_A7Code,$AC:$AC)</f>
        <v>3328334</v>
      </c>
      <c r="I7" s="483">
        <f t="shared" ref="I7:I13" si="0">G7-H7</f>
        <v>-2358847.35</v>
      </c>
      <c r="J7" s="526">
        <f>IF(I7=0,"",I7/H7)</f>
        <v>-0.70871713896501976</v>
      </c>
      <c r="K7" s="954">
        <f>SUMIFS(Sheet1!S71_FullYearForecast,Sheet1!S71_A7Code,$AC:$AC)</f>
        <v>19970000</v>
      </c>
      <c r="AC7" s="934" t="s">
        <v>1625</v>
      </c>
    </row>
    <row r="8" spans="1:29" ht="12.75" customHeight="1" x14ac:dyDescent="0.2">
      <c r="A8" s="528" t="s">
        <v>944</v>
      </c>
      <c r="B8" s="663"/>
      <c r="C8" s="951">
        <f>SUMIFS(Sheet1!S71_PYearAmount,Sheet1!S71_A7Code,$AC:$AC)</f>
        <v>0</v>
      </c>
      <c r="D8" s="952">
        <f>SUMIFS(Sheet1!S71_OriginalBudAmnt,Sheet1!S71_A7Code,$AC:$AC)</f>
        <v>155600</v>
      </c>
      <c r="E8" s="953">
        <f>SUMIFS(Sheet1!S71_AdjustmentBudAmnt,Sheet1!S71_A7Code,$AC:$AC)</f>
        <v>0</v>
      </c>
      <c r="F8" s="953">
        <v>0</v>
      </c>
      <c r="G8" s="953">
        <v>0</v>
      </c>
      <c r="H8" s="953">
        <f>SUMIFS(Sheet1!S71_YTDBudget,Sheet1!S71_A7Code,$AC:$AC)</f>
        <v>25934</v>
      </c>
      <c r="I8" s="483">
        <f t="shared" si="0"/>
        <v>-25934</v>
      </c>
      <c r="J8" s="526">
        <f>IF(I8=0,"",I8/H8)</f>
        <v>-1</v>
      </c>
      <c r="K8" s="954">
        <f>SUMIFS(Sheet1!S71_FullYearForecast,Sheet1!S71_A7Code,$AC:$AC)</f>
        <v>155600</v>
      </c>
      <c r="AC8" s="934" t="s">
        <v>1606</v>
      </c>
    </row>
    <row r="9" spans="1:29" ht="12.75" customHeight="1" x14ac:dyDescent="0.2">
      <c r="A9" s="528" t="s">
        <v>438</v>
      </c>
      <c r="B9" s="663"/>
      <c r="C9" s="951">
        <f>SUMIFS(Sheet1!S71_PYearAmount,Sheet1!S71_A7Code,$AC:$AC)</f>
        <v>0</v>
      </c>
      <c r="D9" s="952">
        <f>SUMIFS(Sheet1!S71_OriginalBudAmnt,Sheet1!S71_A7Code,$AC:$AC)</f>
        <v>7105000</v>
      </c>
      <c r="E9" s="953">
        <f>SUMIFS(Sheet1!S71_AdjustmentBudAmnt,Sheet1!S71_A7Code,$AC:$AC)</f>
        <v>0</v>
      </c>
      <c r="F9" s="953">
        <v>563753.22999999986</v>
      </c>
      <c r="G9" s="953">
        <v>3080463.32</v>
      </c>
      <c r="H9" s="953">
        <f>SUMIFS(Sheet1!S71_YTDBudget,Sheet1!S71_A7Code,$AC:$AC)</f>
        <v>1184168</v>
      </c>
      <c r="I9" s="483">
        <f t="shared" si="0"/>
        <v>1896295.3199999998</v>
      </c>
      <c r="J9" s="526">
        <f>IF(I9=0,"",I9/H9)</f>
        <v>1.6013735551036676</v>
      </c>
      <c r="K9" s="954">
        <f>SUMIFS(Sheet1!S71_FullYearForecast,Sheet1!S71_A7Code,$AC:$AC)</f>
        <v>7105000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f>SUMIFS(Sheet1!S71_AdjustmentBudAmnt,Sheet1!S71_A7Code,$AC:$AC)</f>
        <v>0</v>
      </c>
      <c r="F10" s="953">
        <v>2107000</v>
      </c>
      <c r="G10" s="953">
        <v>125579000</v>
      </c>
      <c r="H10" s="953">
        <f>SUMIFS(Sheet1!S71_YTDBudget,Sheet1!S71_A7Code,$AC:$AC)</f>
        <v>49967832</v>
      </c>
      <c r="I10" s="483">
        <f t="shared" si="0"/>
        <v>75611168</v>
      </c>
      <c r="J10" s="526">
        <f>IF(I10=0,"",I10/H10)</f>
        <v>1.5131968903513764</v>
      </c>
      <c r="K10" s="954">
        <f>SUMIFS(Sheet1!S71_FullYearForecast,Sheet1!S71_A7Code,$AC:$AC)</f>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f>SUMIFS(Sheet1!S71_AdjustmentBudAmnt,Sheet1!S71_A7Code,$AC:$AC)</f>
        <v>0</v>
      </c>
      <c r="F11" s="953">
        <v>0</v>
      </c>
      <c r="G11" s="953">
        <v>0</v>
      </c>
      <c r="H11" s="953">
        <f>SUMIFS(Sheet1!S71_YTDBudget,Sheet1!S71_A7Code,$AC:$AC)</f>
        <v>10937834</v>
      </c>
      <c r="I11" s="483">
        <f t="shared" si="0"/>
        <v>-10937834</v>
      </c>
      <c r="J11" s="526">
        <f t="shared" ref="J11:J18" si="1">IF(I11=0,"",I11/H11)</f>
        <v>-1</v>
      </c>
      <c r="K11" s="954">
        <f>SUMIFS(Sheet1!S71_FullYearForecast,Sheet1!S71_A7Code,$AC:$AC)</f>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f>SUMIFS(Sheet1!S71_AdjustmentBudAmnt,Sheet1!S71_A7Code,$AC:$AC)</f>
        <v>0</v>
      </c>
      <c r="F12" s="953">
        <v>216453.96</v>
      </c>
      <c r="G12" s="953">
        <v>424174.95999999996</v>
      </c>
      <c r="H12" s="953">
        <f>SUMIFS(Sheet1!S71_YTDBudget,Sheet1!S71_A7Code,$AC:$AC)</f>
        <v>0</v>
      </c>
      <c r="I12" s="483">
        <f t="shared" si="0"/>
        <v>424174.95999999996</v>
      </c>
      <c r="J12" s="526" t="e">
        <f t="shared" si="1"/>
        <v>#DIV/0!</v>
      </c>
      <c r="K12" s="954">
        <f>SUMIFS(Sheet1!S71_FullYearForecast,Sheet1!S71_A7Code,$AC:$AC)</f>
        <v>0</v>
      </c>
      <c r="AC12" s="934" t="s">
        <v>1646</v>
      </c>
    </row>
    <row r="13" spans="1:29" ht="12.75" customHeight="1" x14ac:dyDescent="0.2">
      <c r="A13" s="528" t="s">
        <v>651</v>
      </c>
      <c r="B13" s="663"/>
      <c r="C13" s="951">
        <f>SUMIFS(Sheet1!S71_PYearAmount,Sheet1!S71_A7Code,$AC:$AC)</f>
        <v>0</v>
      </c>
      <c r="D13" s="952">
        <f>SUMIFS(Sheet1!S71_OriginalBudAmnt,Sheet1!S71_A7Code,$AC:$AC)</f>
        <v>0</v>
      </c>
      <c r="E13" s="953">
        <f>SUMIFS(Sheet1!S71_AdjustmentBudAmnt,Sheet1!S71_A7Code,$AC:$AC)</f>
        <v>0</v>
      </c>
      <c r="F13" s="953">
        <f>SUMIFS(Sheet1!S71_MonthlyActual,Sheet1!S71_A7Code,$AC:$AC)</f>
        <v>0</v>
      </c>
      <c r="G13" s="953">
        <v>0</v>
      </c>
      <c r="H13" s="953">
        <f>SUMIFS(Sheet1!S71_YTDBudget,Sheet1!S71_A7Code,$AC:$AC)</f>
        <v>0</v>
      </c>
      <c r="I13" s="483">
        <f t="shared" si="0"/>
        <v>0</v>
      </c>
      <c r="J13" s="526" t="str">
        <f t="shared" si="1"/>
        <v/>
      </c>
      <c r="K13" s="954">
        <f>SUMIFS(Sheet1!S71_FullYearForecast,Sheet1!S71_A7Code,$AC:$AC)</f>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f>-SUMIFS(Sheet1!S71_AdjustmentBudAmnt,Sheet1!S71_A7CodePayments,$AC:$AC)</f>
        <v>0</v>
      </c>
      <c r="F15" s="953">
        <v>-33947166</v>
      </c>
      <c r="G15" s="953">
        <v>-39523652</v>
      </c>
      <c r="H15" s="953">
        <f>-SUMIFS(Sheet1!S71_YTDBudget,Sheet1!S71_A7CodePayments,$AC:$AC)</f>
        <v>-6223238</v>
      </c>
      <c r="I15" s="483">
        <f>H15-G15</f>
        <v>33300414</v>
      </c>
      <c r="J15" s="526">
        <f t="shared" si="1"/>
        <v>-5.3509787027267794</v>
      </c>
      <c r="K15" s="954">
        <f>-SUMIFS(Sheet1!S71_FullYearForecast,Sheet1!S71_A7CodePayments,$AC:$AC)</f>
        <v>-281504000</v>
      </c>
      <c r="AC15" s="934" t="s">
        <v>674</v>
      </c>
    </row>
    <row r="16" spans="1:29" ht="12.75" customHeight="1" x14ac:dyDescent="0.2">
      <c r="A16" s="528" t="s">
        <v>437</v>
      </c>
      <c r="B16" s="663"/>
      <c r="C16" s="951">
        <f>-SUMIFS(Sheet1!S71_PYearAmount,Sheet1!S71_A7CodePayments,$AC:$AC)</f>
        <v>0</v>
      </c>
      <c r="D16" s="974">
        <f>-SUMIFS(Sheet1!S71_OriginalBudAmnt,Sheet1!S71_A7CodePayments,$AC:$AC)</f>
        <v>0</v>
      </c>
      <c r="E16" s="953">
        <f>-SUMIFS(Sheet1!S71_AdjustmentBudAmnt,Sheet1!S71_A7CodePayments,$AC:$AC)</f>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1"/>
        <v/>
      </c>
      <c r="K16" s="954">
        <f>-SUMIFS(Sheet1!S71_FullYearForecast,Sheet1!S71_A7CodePayments,$AC:$AC)</f>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f>-SUMIFS(Sheet1!S71_AdjustmentBudAmnt,Sheet1!S71_A7CodePayments,$AC:$AC)</f>
        <v>0</v>
      </c>
      <c r="F17" s="953">
        <f>-SUMIFS(Sheet1!S71_MonthlyActual,Sheet1!S71_A7CodePayments,$AC:$AC)</f>
        <v>0</v>
      </c>
      <c r="G17" s="953">
        <f>-SUMIFS(Sheet1!S71_YTDActual,Sheet1!S71_A7CodePayments,$AC:$AC)</f>
        <v>0</v>
      </c>
      <c r="H17" s="953">
        <f>-SUMIFS(Sheet1!S71_YTDBudget,Sheet1!S71_A7CodePayments,$AC:$AC)</f>
        <v>0</v>
      </c>
      <c r="I17" s="483">
        <f>H17-G17</f>
        <v>0</v>
      </c>
      <c r="J17" s="526" t="str">
        <f t="shared" si="1"/>
        <v/>
      </c>
      <c r="K17" s="954">
        <f>-SUMIFS(Sheet1!S71_FullYearForecast,Sheet1!S71_A7CodePayments,$AC:$AC)</f>
        <v>-5200000</v>
      </c>
      <c r="AC17" s="934" t="s">
        <v>1484</v>
      </c>
    </row>
    <row r="18" spans="1:30" ht="12.75" customHeight="1" x14ac:dyDescent="0.2">
      <c r="A18" s="611" t="s">
        <v>873</v>
      </c>
      <c r="B18" s="669"/>
      <c r="C18" s="613">
        <f t="shared" ref="C18:H18" si="2">SUM(C7:C13)+SUM(C15:C17)</f>
        <v>0</v>
      </c>
      <c r="D18" s="614">
        <f t="shared" si="2"/>
        <v>125960600</v>
      </c>
      <c r="E18" s="474">
        <f t="shared" si="2"/>
        <v>0</v>
      </c>
      <c r="F18" s="474">
        <f t="shared" si="2"/>
        <v>-30484738.129999999</v>
      </c>
      <c r="G18" s="474">
        <f t="shared" si="2"/>
        <v>90529472.929999992</v>
      </c>
      <c r="H18" s="474">
        <f t="shared" si="2"/>
        <v>59220864</v>
      </c>
      <c r="I18" s="474">
        <f>H18-G18</f>
        <v>-31308608.929999992</v>
      </c>
      <c r="J18" s="615">
        <f t="shared" si="1"/>
        <v>-0.52867531500384712</v>
      </c>
      <c r="K18" s="477">
        <f>SUM(K7:K13)+SUM(K15:K17)</f>
        <v>125960600</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3">IF(I22=0,"",I22/H22)</f>
        <v/>
      </c>
      <c r="K22" s="954">
        <f>SUMIFS(Sheet1!S71_FullYearForecast,Sheet1!S71_SA30FDSubCode,$AC:$AC,Sheet1!S71_CFCode,$AD:$AD)</f>
        <v>0</v>
      </c>
      <c r="AC22" s="934" t="s">
        <v>676</v>
      </c>
      <c r="AD22" s="934" t="s">
        <v>591</v>
      </c>
    </row>
    <row r="23" spans="1:30" ht="12.75" hidden="1" customHeight="1" x14ac:dyDescent="0.2">
      <c r="A23" s="528"/>
      <c r="B23" s="663"/>
      <c r="C23" s="975"/>
      <c r="D23" s="976"/>
      <c r="E23" s="977"/>
      <c r="F23" s="977"/>
      <c r="G23" s="977"/>
      <c r="H23" s="977"/>
      <c r="I23" s="483"/>
      <c r="J23" s="409"/>
      <c r="K23" s="978"/>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3"/>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3"/>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f>SUMIFS(Sheet1!S71_AdjustmentBudAmnt,Sheet1!S71_A5CapexCode,$AD:$AD)</f>
        <v>0</v>
      </c>
      <c r="F27" s="953">
        <f>SUMIFS(Sheet1!S71_MonthlyActual,Sheet1!S71_A5CapexCode,$AD:$AD)</f>
        <v>6904582</v>
      </c>
      <c r="G27" s="953">
        <f>SUMIFS(Sheet1!S71_YTDActual,Sheet1!S71_A5CapexCode,$AD:$AD)</f>
        <v>11853460</v>
      </c>
      <c r="H27" s="953">
        <f>SUMIFS(Sheet1!S71_YTDBudget,Sheet1!S71_A5CapexCode,$AD:$AD)</f>
        <v>17410248</v>
      </c>
      <c r="I27" s="483">
        <f>H27-G27</f>
        <v>5556788</v>
      </c>
      <c r="J27" s="526">
        <f t="shared" si="3"/>
        <v>0.31916765344181197</v>
      </c>
      <c r="K27" s="954">
        <f>SUMIFS(Sheet1!S71_FullYearForecast,Sheet1!S71_A5CapexCode,$AD:$AD)</f>
        <v>125173455</v>
      </c>
      <c r="AD27" s="934" t="s">
        <v>1471</v>
      </c>
    </row>
    <row r="28" spans="1:30" ht="12.75" customHeight="1" x14ac:dyDescent="0.2">
      <c r="A28" s="611" t="s">
        <v>874</v>
      </c>
      <c r="B28" s="669"/>
      <c r="C28" s="474">
        <f t="shared" ref="C28:H28" si="4">SUM(C22:C25)+C27</f>
        <v>577081581</v>
      </c>
      <c r="D28" s="614">
        <f>SUM(D22:D25)+D27</f>
        <v>-125173455</v>
      </c>
      <c r="E28" s="474">
        <f t="shared" si="4"/>
        <v>0</v>
      </c>
      <c r="F28" s="474">
        <f t="shared" si="4"/>
        <v>6904582</v>
      </c>
      <c r="G28" s="474">
        <f t="shared" si="4"/>
        <v>11853460</v>
      </c>
      <c r="H28" s="474">
        <f t="shared" si="4"/>
        <v>17410248</v>
      </c>
      <c r="I28" s="474">
        <f>H28-G28</f>
        <v>5556788</v>
      </c>
      <c r="J28" s="615">
        <f t="shared" si="3"/>
        <v>0.31916765344181197</v>
      </c>
      <c r="K28" s="477">
        <f>SUM(K22:K25)+K27</f>
        <v>125173455</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5">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5"/>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5"/>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5"/>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5"/>
        <v/>
      </c>
      <c r="K36" s="954">
        <f>-SUMIFS(Sheet1!S71_FullYearForecast,Sheet1!S71_A7CodePayments,$AC:$AC)</f>
        <v>0</v>
      </c>
    </row>
    <row r="37" spans="1:29" ht="12.75" customHeight="1" x14ac:dyDescent="0.2">
      <c r="A37" s="611" t="s">
        <v>875</v>
      </c>
      <c r="B37" s="669"/>
      <c r="C37" s="474">
        <f t="shared" ref="C37:H37" si="6">SUM(C32:C34)+C36</f>
        <v>0</v>
      </c>
      <c r="D37" s="614">
        <f t="shared" si="6"/>
        <v>0</v>
      </c>
      <c r="E37" s="474">
        <f t="shared" si="6"/>
        <v>0</v>
      </c>
      <c r="F37" s="474">
        <f t="shared" si="6"/>
        <v>0</v>
      </c>
      <c r="G37" s="474">
        <f t="shared" si="6"/>
        <v>0</v>
      </c>
      <c r="H37" s="474">
        <f t="shared" si="6"/>
        <v>0</v>
      </c>
      <c r="I37" s="474">
        <f>H37-G37</f>
        <v>0</v>
      </c>
      <c r="J37" s="615" t="str">
        <f t="shared" si="5"/>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7">C18+C28+C37</f>
        <v>577081581</v>
      </c>
      <c r="D39" s="572">
        <f t="shared" si="7"/>
        <v>787145</v>
      </c>
      <c r="E39" s="573">
        <f t="shared" si="7"/>
        <v>0</v>
      </c>
      <c r="F39" s="573">
        <f t="shared" si="7"/>
        <v>-23580156.129999999</v>
      </c>
      <c r="G39" s="573">
        <f t="shared" si="7"/>
        <v>102382932.92999999</v>
      </c>
      <c r="H39" s="573">
        <f t="shared" si="7"/>
        <v>76631112</v>
      </c>
      <c r="I39" s="626"/>
      <c r="J39" s="626"/>
      <c r="K39" s="575">
        <f>K18+K28+K37</f>
        <v>251134055</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9"/>
      <c r="G40" s="953">
        <f>SUMIFS(Sheet1!S71_PYearAmount,Sheet1!S71_A7Code,$AC:$AC)</f>
        <v>0</v>
      </c>
      <c r="H40" s="483">
        <f>IF(E40=0, D40, E40)</f>
        <v>0</v>
      </c>
      <c r="I40" s="627"/>
      <c r="J40" s="627"/>
      <c r="K40" s="489">
        <f>G40</f>
        <v>0</v>
      </c>
    </row>
    <row r="41" spans="1:29" ht="12.75" customHeight="1" x14ac:dyDescent="0.2">
      <c r="A41" s="680" t="s">
        <v>40</v>
      </c>
      <c r="B41" s="659"/>
      <c r="C41" s="681">
        <f>C39+C40</f>
        <v>577081581</v>
      </c>
      <c r="D41" s="550">
        <f>D39+D40</f>
        <v>787145</v>
      </c>
      <c r="E41" s="551">
        <f>E39+E40</f>
        <v>0</v>
      </c>
      <c r="F41" s="682"/>
      <c r="G41" s="551">
        <f>G39+G40</f>
        <v>102382932.92999999</v>
      </c>
      <c r="H41" s="551">
        <f>H39+H40</f>
        <v>76631112</v>
      </c>
      <c r="I41" s="682"/>
      <c r="J41" s="682"/>
      <c r="K41" s="683">
        <f>K39+K40</f>
        <v>251134055</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sheetProtection password="C646" sheet="1" objects="1" scenarios="1"/>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H32" sqref="H32"/>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1" t="str">
        <f>muni&amp; " - "&amp;S71G&amp; " - "&amp;date</f>
        <v>LIM473 Makhuduthamaga - Supporting Table SC1 Material variance explanations  - M02 August</v>
      </c>
      <c r="B1" s="1051"/>
      <c r="C1" s="1051"/>
      <c r="D1" s="1051"/>
      <c r="E1" s="1051"/>
    </row>
    <row r="2" spans="1:5" x14ac:dyDescent="0.2">
      <c r="A2" s="1055" t="str">
        <f>head27</f>
        <v>Ref</v>
      </c>
      <c r="B2" s="1037" t="str">
        <f>desc</f>
        <v>Description</v>
      </c>
      <c r="C2" s="684"/>
      <c r="D2" s="684"/>
      <c r="E2" s="685"/>
    </row>
    <row r="3" spans="1:5" x14ac:dyDescent="0.2">
      <c r="A3" s="1056"/>
      <c r="B3" s="1038"/>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3896</v>
      </c>
      <c r="C6" s="600">
        <v>-0.1523644251626898</v>
      </c>
      <c r="D6" s="690" t="s">
        <v>3897</v>
      </c>
      <c r="E6" s="690"/>
    </row>
    <row r="7" spans="1:5" ht="11.25" customHeight="1" x14ac:dyDescent="0.2">
      <c r="A7" s="663"/>
      <c r="B7" s="690" t="s">
        <v>823</v>
      </c>
      <c r="C7" s="600">
        <v>0.51069818181818183</v>
      </c>
      <c r="D7" s="690" t="s">
        <v>3897</v>
      </c>
      <c r="E7" s="690"/>
    </row>
    <row r="8" spans="1:5" ht="11.25" customHeight="1" x14ac:dyDescent="0.2">
      <c r="A8" s="663"/>
      <c r="B8" s="690" t="s">
        <v>3898</v>
      </c>
      <c r="C8" s="600">
        <v>-1</v>
      </c>
      <c r="D8" s="690" t="s">
        <v>3897</v>
      </c>
      <c r="E8" s="690"/>
    </row>
    <row r="9" spans="1:5" ht="11.25" customHeight="1" x14ac:dyDescent="0.2">
      <c r="A9" s="663"/>
      <c r="B9" s="690" t="s">
        <v>3899</v>
      </c>
      <c r="C9" s="600" t="s">
        <v>1044</v>
      </c>
      <c r="D9" s="690" t="s">
        <v>3897</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3897</v>
      </c>
      <c r="E11" s="690"/>
    </row>
    <row r="12" spans="1:5" ht="11.25" customHeight="1" x14ac:dyDescent="0.2">
      <c r="A12" s="663"/>
      <c r="B12" s="690" t="s">
        <v>3900</v>
      </c>
      <c r="C12" s="600">
        <v>-6.349949002925874E-2</v>
      </c>
      <c r="D12" s="690" t="s">
        <v>3897</v>
      </c>
      <c r="E12" s="690"/>
    </row>
    <row r="13" spans="1:5" ht="11.25" customHeight="1" x14ac:dyDescent="0.2">
      <c r="A13" s="663"/>
      <c r="B13" s="690" t="s">
        <v>3901</v>
      </c>
      <c r="C13" s="600">
        <v>-0.52957623421033961</v>
      </c>
      <c r="D13" s="690" t="s">
        <v>3897</v>
      </c>
      <c r="E13" s="690"/>
    </row>
    <row r="14" spans="1:5" ht="11.25" customHeight="1" x14ac:dyDescent="0.2">
      <c r="A14" s="663"/>
      <c r="B14" s="690" t="s">
        <v>419</v>
      </c>
      <c r="C14" s="600">
        <v>-0.38946140091296261</v>
      </c>
      <c r="D14" s="690" t="s">
        <v>3897</v>
      </c>
      <c r="E14" s="690"/>
    </row>
    <row r="15" spans="1:5" ht="11.25" customHeight="1" x14ac:dyDescent="0.2">
      <c r="A15" s="663">
        <v>3</v>
      </c>
      <c r="B15" s="691" t="str">
        <f>RIGHT('C5-Capex'!A40,19)</f>
        <v>Capital Expenditure</v>
      </c>
      <c r="C15" s="692"/>
      <c r="D15" s="692"/>
      <c r="E15" s="692"/>
    </row>
    <row r="16" spans="1:5" ht="11.25" customHeight="1" x14ac:dyDescent="0.2">
      <c r="A16" s="663"/>
      <c r="B16" s="690" t="s">
        <v>3902</v>
      </c>
      <c r="C16" s="600">
        <v>-0.52009896699920644</v>
      </c>
      <c r="D16" s="690" t="s">
        <v>3897</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3903</v>
      </c>
      <c r="C26" s="600">
        <v>-0.76308509302251515</v>
      </c>
      <c r="D26" s="690" t="s">
        <v>3897</v>
      </c>
      <c r="E26" s="690"/>
    </row>
    <row r="27" spans="1:5" ht="11.25" customHeight="1" x14ac:dyDescent="0.2">
      <c r="A27" s="663"/>
      <c r="B27" s="690" t="s">
        <v>438</v>
      </c>
      <c r="C27" s="600">
        <v>-0.17567893451292069</v>
      </c>
      <c r="D27" s="690" t="s">
        <v>3897</v>
      </c>
      <c r="E27" s="690"/>
    </row>
    <row r="28" spans="1:5" ht="11.25" customHeight="1" x14ac:dyDescent="0.2">
      <c r="A28" s="663"/>
      <c r="B28" s="690" t="s">
        <v>3904</v>
      </c>
      <c r="C28" s="600">
        <v>0.51069818181818183</v>
      </c>
      <c r="D28" s="690" t="s">
        <v>3897</v>
      </c>
      <c r="E28" s="690"/>
    </row>
    <row r="29" spans="1:5" ht="11.25" customHeight="1" x14ac:dyDescent="0.2">
      <c r="A29" s="663"/>
      <c r="B29" s="690" t="s">
        <v>682</v>
      </c>
      <c r="C29" s="600">
        <v>0.52009896699920644</v>
      </c>
      <c r="D29" s="690" t="s">
        <v>3897</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2" activePane="bottomRight" state="frozen"/>
      <selection pane="topRight"/>
      <selection pane="bottomLeft"/>
      <selection pane="bottomRight" activeCell="J41" sqref="J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1" t="str">
        <f>muni&amp; " - "&amp;S71H&amp; " - "&amp;Head57</f>
        <v>LIM473 Makhuduthamaga - Supporting Table SC2 Monthly Budget Statement - performance indicators   - M02 August</v>
      </c>
      <c r="B1" s="1051"/>
      <c r="C1" s="1051"/>
      <c r="D1" s="1051"/>
      <c r="E1" s="1051"/>
      <c r="F1" s="1051"/>
      <c r="G1" s="1051"/>
      <c r="H1" s="1051"/>
    </row>
    <row r="2" spans="1:11" ht="10.199999999999999" x14ac:dyDescent="0.2">
      <c r="A2" s="1059" t="s">
        <v>540</v>
      </c>
      <c r="B2" s="1037" t="s">
        <v>757</v>
      </c>
      <c r="C2" s="1055" t="str">
        <f>head27</f>
        <v>Ref</v>
      </c>
      <c r="D2" s="696" t="str">
        <f>Head1</f>
        <v>2020/21</v>
      </c>
      <c r="E2" s="657" t="str">
        <f>Head2</f>
        <v>Budget Year 2021/22</v>
      </c>
      <c r="F2" s="455"/>
      <c r="G2" s="455"/>
      <c r="H2" s="456"/>
    </row>
    <row r="3" spans="1:11" ht="20.399999999999999" x14ac:dyDescent="0.2">
      <c r="A3" s="1060"/>
      <c r="B3" s="1038"/>
      <c r="C3" s="1056"/>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0</v>
      </c>
      <c r="G7" s="199">
        <f>IF(ISERROR((G42+G44)/G45),0,((G42+G44)/G45))</f>
        <v>0</v>
      </c>
      <c r="H7" s="200">
        <f>IF(ISERROR((H42+H44)/H45),0,((H42+H44)/H45))</f>
        <v>6.9431118330292224E-2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0</v>
      </c>
      <c r="G10" s="199">
        <f>IF(ISERROR(G48/G49),0,(G48/G49))</f>
        <v>5.5944063527869507E-2</v>
      </c>
      <c r="H10" s="200">
        <f>IF(ISERROR(H48/H49),0,(H48/H49))</f>
        <v>9.0914001478238374E-2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0</v>
      </c>
      <c r="G13" s="199">
        <f>IF(ISERROR(G52/G53),0,(G52/G53))</f>
        <v>4.760341857522504</v>
      </c>
      <c r="H13" s="200">
        <f>IF(ISERROR(H52/H53),0,(H52/H53))</f>
        <v>2.9976542017728809</v>
      </c>
    </row>
    <row r="14" spans="1:11" ht="12.75" customHeight="1" x14ac:dyDescent="0.2">
      <c r="A14" s="705" t="s">
        <v>723</v>
      </c>
      <c r="B14" s="706" t="s">
        <v>421</v>
      </c>
      <c r="C14" s="707"/>
      <c r="D14" s="197">
        <f>IF(ISERROR(D54/D53),0,(D54/D53))</f>
        <v>2.7263131435982236E-2</v>
      </c>
      <c r="E14" s="198">
        <f>IF(ISERROR(E54/E53),0,(E54/E53))</f>
        <v>1.420845441039118</v>
      </c>
      <c r="F14" s="199">
        <f>IF(ISERROR(F54/F53),0,(F54/F53))</f>
        <v>0</v>
      </c>
      <c r="G14" s="199">
        <f>IF(ISERROR(G54/G53),0,(G54/G53))</f>
        <v>4.5106849310240307</v>
      </c>
      <c r="H14" s="200">
        <f>IF(ISERROR(H54/H53),0,(H54/H53))</f>
        <v>1.420845441039118</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0</v>
      </c>
      <c r="G17" s="199">
        <f>IF(ISERROR(G59/G55),0,(G59/G55))</f>
        <v>2.6108124925958029E-2</v>
      </c>
      <c r="H17" s="200">
        <f>IF(ISERROR(H59/H55),0,(H59/H55))</f>
        <v>0.13991272810222211</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v>
      </c>
      <c r="G26" s="199">
        <f>IF(ISERROR(G40/G55),0,(G40/G55))</f>
        <v>0.11387630880655913</v>
      </c>
      <c r="H26" s="200">
        <f>IF(ISERROR(H40/H55),0,(H40/H55))</f>
        <v>0.26550234728974687</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6.8020603208778938E-2</v>
      </c>
      <c r="H27" s="200">
        <f>IF(ISERROR(H41/H55),0,(H41/H55))</f>
        <v>7.0854346844821503E-2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0</v>
      </c>
      <c r="G28" s="199">
        <f>IF(ISERROR((G42+G44)/G55),0,((G42+G44)/G55))</f>
        <v>0</v>
      </c>
      <c r="H28" s="200">
        <f>IF(ISERROR((H42+H44)/H55),0,((H42+H44)/H55))</f>
        <v>6.258081449706282E-2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0</v>
      </c>
      <c r="G39" s="731">
        <f>'C6-FinPos'!F26</f>
        <v>428420165.00999999</v>
      </c>
      <c r="H39" s="535">
        <f>'C6-FinPos'!G26</f>
        <v>457423035</v>
      </c>
    </row>
    <row r="40" spans="1:8" ht="12.75" customHeight="1" x14ac:dyDescent="0.2">
      <c r="A40" s="488" t="str">
        <f>'C4-FinPerf RE'!A25</f>
        <v>Employee related costs</v>
      </c>
      <c r="D40" s="731">
        <f>'C4-FinPerf RE'!C25</f>
        <v>85246903</v>
      </c>
      <c r="E40" s="731">
        <f>'C4-FinPerf RE'!D25</f>
        <v>106419253</v>
      </c>
      <c r="F40" s="731">
        <f>'C4-FinPerf RE'!E25</f>
        <v>0</v>
      </c>
      <c r="G40" s="731">
        <f>'C4-FinPerf RE'!G25</f>
        <v>14239927</v>
      </c>
      <c r="H40" s="535">
        <f>'C4-FinPerf RE'!K25</f>
        <v>106419253</v>
      </c>
    </row>
    <row r="41" spans="1:8" ht="12.75" customHeight="1" x14ac:dyDescent="0.2">
      <c r="A41" s="488" t="str">
        <f>A27</f>
        <v>Repairs &amp; Maintenance</v>
      </c>
      <c r="D41" s="732">
        <v>66899976</v>
      </c>
      <c r="E41" s="732">
        <f>SC13c!D166</f>
        <v>28400000</v>
      </c>
      <c r="F41" s="732"/>
      <c r="G41" s="732">
        <f>SC13c!G166</f>
        <v>8505794</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0</v>
      </c>
      <c r="G44" s="731"/>
      <c r="H44" s="535">
        <f>'C4-FinPerf RE'!K26</f>
        <v>25083784</v>
      </c>
    </row>
    <row r="45" spans="1:8" ht="12.75" customHeight="1" x14ac:dyDescent="0.2">
      <c r="A45" s="488" t="s">
        <v>0</v>
      </c>
      <c r="D45" s="731">
        <f>'C4-FinPerf RE'!C36</f>
        <v>400818873</v>
      </c>
      <c r="E45" s="731">
        <f>'C4-FinPerf RE'!D36</f>
        <v>361275817</v>
      </c>
      <c r="F45" s="731">
        <f>'C4-FinPerf RE'!E36</f>
        <v>0</v>
      </c>
      <c r="G45" s="731">
        <f>'C4-FinPerf RE'!G36</f>
        <v>49793886</v>
      </c>
      <c r="H45" s="535">
        <f>'C4-FinPerf RE'!K36</f>
        <v>361275817</v>
      </c>
    </row>
    <row r="46" spans="1:8" ht="12.75" customHeight="1" x14ac:dyDescent="0.2">
      <c r="A46" s="488" t="str">
        <f>'C5-Capex'!A40</f>
        <v>Total Capital Expenditure</v>
      </c>
      <c r="D46" s="731">
        <f>'C5-Capex'!C40</f>
        <v>94436781.11999999</v>
      </c>
      <c r="E46" s="731">
        <f>'C5-Capex'!D40</f>
        <v>125173455</v>
      </c>
      <c r="F46" s="731">
        <f>'C5-Capex'!E40</f>
        <v>0</v>
      </c>
      <c r="G46" s="731">
        <f>'C5-Capex'!G40</f>
        <v>11853460</v>
      </c>
      <c r="H46" s="535">
        <f>'C5-Capex'!K40</f>
        <v>125173455</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0</v>
      </c>
      <c r="G48" s="731">
        <f>'C6-FinPos'!F30+'C6-FinPos'!F31+'C6-FinPos'!F33+'C6-FinPos'!F38</f>
        <v>22697760</v>
      </c>
      <c r="H48" s="535">
        <f>'C6-FinPos'!G30+'C6-FinPos'!G31+'C6-FinPos'!G33+'C6-FinPos'!G38</f>
        <v>36151000</v>
      </c>
    </row>
    <row r="49" spans="1:8" ht="12.75" customHeight="1" x14ac:dyDescent="0.2">
      <c r="A49" s="488" t="s">
        <v>516</v>
      </c>
      <c r="D49" s="731">
        <f>'C6-FinPos'!C48</f>
        <v>352741546</v>
      </c>
      <c r="E49" s="731">
        <f>'C6-FinPos'!D48</f>
        <v>397639521</v>
      </c>
      <c r="F49" s="731">
        <f>'C6-FinPos'!E48</f>
        <v>0</v>
      </c>
      <c r="G49" s="731">
        <f>'C6-FinPos'!F48</f>
        <v>405722405</v>
      </c>
      <c r="H49" s="535">
        <f>'C6-FinPos'!G48</f>
        <v>397639521</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0</v>
      </c>
      <c r="G52" s="731">
        <f>'C6-FinPos'!F13</f>
        <v>108049097</v>
      </c>
      <c r="H52" s="535">
        <f>'C6-FinPos'!G13</f>
        <v>108756735</v>
      </c>
    </row>
    <row r="53" spans="1:8" ht="12.75" customHeight="1" x14ac:dyDescent="0.2">
      <c r="A53" s="488" t="str">
        <f>'C6-FinPos'!A29</f>
        <v>Current liabilities</v>
      </c>
      <c r="D53" s="731">
        <f>'C6-FinPos'!C35</f>
        <v>527526122</v>
      </c>
      <c r="E53" s="731">
        <f>'C6-FinPos'!D35</f>
        <v>36280614</v>
      </c>
      <c r="F53" s="731">
        <f>'C6-FinPos'!E35</f>
        <v>0</v>
      </c>
      <c r="G53" s="731">
        <f>'C6-FinPos'!F35</f>
        <v>22697760</v>
      </c>
      <c r="H53" s="535">
        <f>'C6-FinPos'!G35</f>
        <v>36280614</v>
      </c>
    </row>
    <row r="54" spans="1:8" ht="12.75" customHeight="1" x14ac:dyDescent="0.2">
      <c r="A54" s="488" t="s">
        <v>518</v>
      </c>
      <c r="D54" s="731">
        <f>'C6-FinPos'!C7+'C6-FinPos'!C8</f>
        <v>14382014</v>
      </c>
      <c r="E54" s="731">
        <f>'C6-FinPos'!D7+'C6-FinPos'!D8</f>
        <v>51549145</v>
      </c>
      <c r="F54" s="731">
        <f>'C6-FinPos'!E7+'C6-FinPos'!E8</f>
        <v>0</v>
      </c>
      <c r="G54" s="731">
        <f>'C6-FinPos'!F7+'C6-FinPos'!F8</f>
        <v>102382444</v>
      </c>
      <c r="H54" s="535">
        <f>'C6-FinPos'!G7+'C6-FinPos'!G8</f>
        <v>51549145</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0</v>
      </c>
      <c r="G55" s="731">
        <f>'C4-FinPerf RE'!G22</f>
        <v>125047318</v>
      </c>
      <c r="H55" s="535">
        <f>'C4-FinPerf RE'!K22</f>
        <v>400822268</v>
      </c>
    </row>
    <row r="56" spans="1:8" ht="12.75" customHeight="1" x14ac:dyDescent="0.2">
      <c r="A56" s="488" t="str">
        <f>'C4-FinPerf RE'!A19</f>
        <v>Transfers and subsidies</v>
      </c>
      <c r="D56" s="731">
        <f>'C4-FinPerf RE'!C19</f>
        <v>344951097</v>
      </c>
      <c r="E56" s="731">
        <f>'C4-FinPerf RE'!D19</f>
        <v>299807000</v>
      </c>
      <c r="F56" s="731">
        <f>'C4-FinPerf RE'!E19</f>
        <v>0</v>
      </c>
      <c r="G56" s="731">
        <f>'C4-FinPerf RE'!G19</f>
        <v>123472000</v>
      </c>
      <c r="H56" s="535">
        <f>'C4-FinPerf RE'!K19</f>
        <v>299807000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0</v>
      </c>
      <c r="G57" s="731">
        <f>'C4-FinPerf RE'!G39</f>
        <v>1302824</v>
      </c>
      <c r="H57" s="535">
        <f>'C4-FinPerf RE'!K39</f>
        <v>85627000</v>
      </c>
    </row>
    <row r="58" spans="1:8" ht="12.75" customHeight="1" x14ac:dyDescent="0.2">
      <c r="A58" s="488" t="s">
        <v>431</v>
      </c>
      <c r="D58" s="731">
        <f>'C7-CFlow'!C12+'C7-CFlow'!C36</f>
        <v>0</v>
      </c>
      <c r="E58" s="731">
        <f>'C7-CFlow'!D12+'C7-CFlow'!D36</f>
        <v>0</v>
      </c>
      <c r="F58" s="731">
        <f>'C7-CFlow'!E12+'C7-CFlow'!E36</f>
        <v>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0</v>
      </c>
      <c r="G59" s="731">
        <f>'C6-FinPos'!F9+'C6-FinPos'!F10+'C6-FinPos'!F11+'C6-FinPos'!F16</f>
        <v>3264751</v>
      </c>
      <c r="H59" s="535">
        <f>'C6-FinPos'!G9+'C6-FinPos'!G10+'C6-FinPos'!G11+'C6-FinPos'!G16</f>
        <v>56080137</v>
      </c>
    </row>
    <row r="60" spans="1:8" ht="12.75" customHeight="1" x14ac:dyDescent="0.2">
      <c r="A60" s="488" t="s">
        <v>432</v>
      </c>
      <c r="D60" s="731">
        <f>SUM('C4-FinPerf RE'!C7:C11)</f>
        <v>134867</v>
      </c>
      <c r="E60" s="731">
        <f>SUM('C4-FinPerf RE'!D7:D11)</f>
        <v>155600</v>
      </c>
      <c r="F60" s="731">
        <f>SUM('C4-FinPerf RE'!E7:E11)</f>
        <v>0</v>
      </c>
      <c r="G60" s="731">
        <f>SUM('C4-FinPerf RE'!G7:G11)</f>
        <v>0</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0</v>
      </c>
      <c r="G61" s="731">
        <f>'C6-FinPos'!F7+'C6-FinPos'!F8+'C6-FinPos'!F17-'C6-FinPos'!F30</f>
        <v>102382444</v>
      </c>
      <c r="H61" s="535">
        <f>'C6-FinPos'!G7+'C6-FinPos'!G8+'C6-FinPos'!G17-'C6-FinPos'!G30</f>
        <v>51549145</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sqref="A1:N21"/>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1" t="str">
        <f>muni&amp; " - "&amp;S71I&amp; " - "&amp;Head57</f>
        <v>LIM473 Makhuduthamaga - Supporting Table SC3 Monthly Budget Statement - aged debtors - M02 August</v>
      </c>
      <c r="B1" s="1051"/>
      <c r="C1" s="1061"/>
      <c r="D1" s="1061"/>
      <c r="E1" s="1061"/>
      <c r="F1" s="1061"/>
      <c r="G1" s="1061"/>
      <c r="H1" s="1061"/>
      <c r="I1" s="1061"/>
      <c r="J1" s="1061"/>
      <c r="K1" s="1061"/>
      <c r="L1" s="1061"/>
      <c r="M1" s="1061"/>
      <c r="N1" s="743"/>
      <c r="O1" s="744"/>
    </row>
    <row r="2" spans="1:29" ht="13.35" customHeight="1" x14ac:dyDescent="0.2">
      <c r="A2" s="655" t="str">
        <f>desc</f>
        <v>Description</v>
      </c>
      <c r="B2" s="745"/>
      <c r="C2" s="1062" t="str">
        <f>Head2</f>
        <v>Budget Year 2021/22</v>
      </c>
      <c r="D2" s="1063"/>
      <c r="E2" s="1063"/>
      <c r="F2" s="1063"/>
      <c r="G2" s="1063"/>
      <c r="H2" s="1063"/>
      <c r="I2" s="1063"/>
      <c r="J2" s="1063"/>
      <c r="K2" s="1063"/>
      <c r="L2" s="1063"/>
      <c r="M2" s="1063"/>
      <c r="N2" s="1064"/>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f>SUMIFS(ADData!_0_30Days,ADData!ServiceNumber,$AC:$AC)</f>
        <v>0</v>
      </c>
      <c r="D5" s="953">
        <f>SUMIFS(ADData!_31_60Days,ADData!ServiceNumber,$AC:$AC)</f>
        <v>0</v>
      </c>
      <c r="E5" s="953">
        <f>SUMIFS(ADData!_61_90Days,ADData!ServiceNumber,$AC:$AC)</f>
        <v>0</v>
      </c>
      <c r="F5" s="953">
        <f>SUMIFS(ADData!_91_120Days,ADData!ServiceNumber,$AC:$AC)</f>
        <v>0</v>
      </c>
      <c r="G5" s="953">
        <f>SUMIFS(ADData!_121_150Days,ADData!ServiceNumber,$AC:$AC)</f>
        <v>0</v>
      </c>
      <c r="H5" s="953">
        <f>SUMIFS(ADData!_151_180Days,ADData!ServiceNumber,$AC:$AC)</f>
        <v>0</v>
      </c>
      <c r="I5" s="953">
        <f>SUMIFS(ADData!_181_365Days,ADData!ServiceNumber,$AC:$AC)</f>
        <v>0</v>
      </c>
      <c r="J5" s="963">
        <f>SUMIFS(ADData!_366_xDays,ADData!ServiceNumber,$AC:$AC)</f>
        <v>0</v>
      </c>
      <c r="K5" s="601">
        <f>SUM(C5:J5)</f>
        <v>0</v>
      </c>
      <c r="L5" s="601">
        <f>SUM(F5:J5)</f>
        <v>0</v>
      </c>
      <c r="M5" s="965">
        <f>SUMIFS(ADData!BadDebt,ADData!ServiceNumber,$AC:$AC)</f>
        <v>0</v>
      </c>
      <c r="N5" s="965">
        <f>SUMIFS(ADData!Impairment,ADData!ServiceNumber,$AC:$AC)</f>
        <v>0</v>
      </c>
      <c r="O5" s="756"/>
      <c r="AC5" s="938" t="s">
        <v>1463</v>
      </c>
    </row>
    <row r="6" spans="1:29" s="451" customFormat="1" ht="12.75" customHeight="1" x14ac:dyDescent="0.25">
      <c r="A6" s="528" t="s">
        <v>1057</v>
      </c>
      <c r="B6" s="663">
        <v>1300</v>
      </c>
      <c r="C6" s="952">
        <f>SUMIFS(ADData!_0_30Days,ADData!ServiceNumber,$AC:$AC)</f>
        <v>0</v>
      </c>
      <c r="D6" s="953">
        <f>SUMIFS(ADData!_31_60Days,ADData!ServiceNumber,$AC:$AC)</f>
        <v>0</v>
      </c>
      <c r="E6" s="953">
        <f>SUMIFS(ADData!_61_90Days,ADData!ServiceNumber,$AC:$AC)</f>
        <v>0</v>
      </c>
      <c r="F6" s="953">
        <f>SUMIFS(ADData!_91_120Days,ADData!ServiceNumber,$AC:$AC)</f>
        <v>0</v>
      </c>
      <c r="G6" s="953">
        <f>SUMIFS(ADData!_121_150Days,ADData!ServiceNumber,$AC:$AC)</f>
        <v>0</v>
      </c>
      <c r="H6" s="953">
        <f>SUMIFS(ADData!_151_180Days,ADData!ServiceNumber,$AC:$AC)</f>
        <v>0</v>
      </c>
      <c r="I6" s="953">
        <f>SUMIFS(ADData!_181_365Days,ADData!ServiceNumber,$AC:$AC)</f>
        <v>0</v>
      </c>
      <c r="J6" s="963">
        <f>SUMIFS(ADData!_366_xDays,ADData!ServiceNumber,$AC:$AC)</f>
        <v>0</v>
      </c>
      <c r="K6" s="601">
        <f>SUM(C6:J6)</f>
        <v>0</v>
      </c>
      <c r="L6" s="601">
        <f t="shared" ref="L6:L12" si="0">SUM(F6:J6)</f>
        <v>0</v>
      </c>
      <c r="M6" s="965">
        <f>SUMIFS(ADData!BadDebt,ADData!ServiceNumber,$AC:$AC)</f>
        <v>0</v>
      </c>
      <c r="N6" s="965">
        <f>SUMIFS(ADData!Impairment,ADData!ServiceNumber,$AC:$AC)</f>
        <v>0</v>
      </c>
      <c r="O6" s="756"/>
      <c r="AC6" s="938" t="s">
        <v>1462</v>
      </c>
    </row>
    <row r="7" spans="1:29" s="451" customFormat="1" ht="12.75" customHeight="1" x14ac:dyDescent="0.25">
      <c r="A7" s="528" t="s">
        <v>1056</v>
      </c>
      <c r="B7" s="663">
        <v>1400</v>
      </c>
      <c r="C7" s="952">
        <f>SUMIFS(ADData!_0_30Days,ADData!ServiceNumber,$AC:$AC)</f>
        <v>-562834</v>
      </c>
      <c r="D7" s="953">
        <f>SUMIFS(ADData!_31_60Days,ADData!ServiceNumber,$AC:$AC)</f>
        <v>-6133</v>
      </c>
      <c r="E7" s="953">
        <f>SUMIFS(ADData!_61_90Days,ADData!ServiceNumber,$AC:$AC)</f>
        <v>2820413</v>
      </c>
      <c r="F7" s="953">
        <f>SUMIFS(ADData!_91_120Days,ADData!ServiceNumber,$AC:$AC)</f>
        <v>2922400</v>
      </c>
      <c r="G7" s="953">
        <f>SUMIFS(ADData!_121_150Days,ADData!ServiceNumber,$AC:$AC)</f>
        <v>2926267</v>
      </c>
      <c r="H7" s="953">
        <f>SUMIFS(ADData!_151_180Days,ADData!ServiceNumber,$AC:$AC)</f>
        <v>2871596</v>
      </c>
      <c r="I7" s="953">
        <f>SUMIFS(ADData!_181_365Days,ADData!ServiceNumber,$AC:$AC)</f>
        <v>19376515</v>
      </c>
      <c r="J7" s="963">
        <f>SUMIFS(ADData!_366_xDays,ADData!ServiceNumber,$AC:$AC)</f>
        <v>357120725</v>
      </c>
      <c r="K7" s="601">
        <f t="shared" ref="K7:K13" si="1">SUM(C7:J7)</f>
        <v>387468949</v>
      </c>
      <c r="L7" s="601">
        <f t="shared" si="0"/>
        <v>385217503</v>
      </c>
      <c r="M7" s="965">
        <f>SUMIFS(ADData!BadDebt,ADData!ServiceNumber,$AC:$AC)</f>
        <v>0</v>
      </c>
      <c r="N7" s="965">
        <f>SUMIFS(ADData!Impairment,ADData!ServiceNumber,$AC:$AC)</f>
        <v>0</v>
      </c>
      <c r="O7" s="756"/>
      <c r="AC7" s="938" t="s">
        <v>1490</v>
      </c>
    </row>
    <row r="8" spans="1:29" s="451" customFormat="1" ht="12.75" customHeight="1" x14ac:dyDescent="0.25">
      <c r="A8" s="528" t="s">
        <v>1058</v>
      </c>
      <c r="B8" s="663">
        <v>1500</v>
      </c>
      <c r="C8" s="952">
        <f>SUMIFS(ADData!_0_30Days,ADData!ServiceNumber,$AC:$AC)</f>
        <v>0</v>
      </c>
      <c r="D8" s="953">
        <f>SUMIFS(ADData!_31_60Days,ADData!ServiceNumber,$AC:$AC)</f>
        <v>0</v>
      </c>
      <c r="E8" s="953">
        <f>SUMIFS(ADData!_61_90Days,ADData!ServiceNumber,$AC:$AC)</f>
        <v>11598</v>
      </c>
      <c r="F8" s="953">
        <f>SUMIFS(ADData!_91_120Days,ADData!ServiceNumber,$AC:$AC)</f>
        <v>11598</v>
      </c>
      <c r="G8" s="953">
        <f>SUMIFS(ADData!_121_150Days,ADData!ServiceNumber,$AC:$AC)</f>
        <v>11598</v>
      </c>
      <c r="H8" s="953">
        <f>SUMIFS(ADData!_151_180Days,ADData!ServiceNumber,$AC:$AC)</f>
        <v>8000</v>
      </c>
      <c r="I8" s="953">
        <f>SUMIFS(ADData!_181_365Days,ADData!ServiceNumber,$AC:$AC)</f>
        <v>41000</v>
      </c>
      <c r="J8" s="963">
        <f>SUMIFS(ADData!_366_xDays,ADData!ServiceNumber,$AC:$AC)</f>
        <v>29600</v>
      </c>
      <c r="K8" s="601">
        <f t="shared" si="1"/>
        <v>113394</v>
      </c>
      <c r="L8" s="601">
        <f t="shared" si="0"/>
        <v>101796</v>
      </c>
      <c r="M8" s="965">
        <f>SUMIFS(ADData!BadDebt,ADData!ServiceNumber,$AC:$AC)</f>
        <v>0</v>
      </c>
      <c r="N8" s="965">
        <f>SUMIFS(ADData!Impairment,ADData!ServiceNumber,$AC:$AC)</f>
        <v>0</v>
      </c>
      <c r="O8" s="756"/>
      <c r="AC8" s="938" t="s">
        <v>1476</v>
      </c>
    </row>
    <row r="9" spans="1:29" s="451" customFormat="1" ht="12.75" customHeight="1" x14ac:dyDescent="0.25">
      <c r="A9" s="528" t="s">
        <v>1059</v>
      </c>
      <c r="B9" s="663">
        <v>1600</v>
      </c>
      <c r="C9" s="952">
        <f>SUMIFS(ADData!_0_30Days,ADData!ServiceNumber,$AC:$AC)</f>
        <v>0</v>
      </c>
      <c r="D9" s="953">
        <f>SUMIFS(ADData!_31_60Days,ADData!ServiceNumber,$AC:$AC)</f>
        <v>0</v>
      </c>
      <c r="E9" s="953">
        <f>SUMIFS(ADData!_61_90Days,ADData!ServiceNumber,$AC:$AC)</f>
        <v>0</v>
      </c>
      <c r="F9" s="953">
        <f>SUMIFS(ADData!_91_120Days,ADData!ServiceNumber,$AC:$AC)</f>
        <v>0</v>
      </c>
      <c r="G9" s="953">
        <f>SUMIFS(ADData!_121_150Days,ADData!ServiceNumber,$AC:$AC)</f>
        <v>0</v>
      </c>
      <c r="H9" s="953">
        <f>SUMIFS(ADData!_151_180Days,ADData!ServiceNumber,$AC:$AC)</f>
        <v>0</v>
      </c>
      <c r="I9" s="953">
        <f>SUMIFS(ADData!_181_365Days,ADData!ServiceNumber,$AC:$AC)</f>
        <v>0</v>
      </c>
      <c r="J9" s="963">
        <f>SUMIFS(ADData!_366_xDays,ADData!ServiceNumber,$AC:$AC)</f>
        <v>0</v>
      </c>
      <c r="K9" s="601">
        <f t="shared" si="1"/>
        <v>0</v>
      </c>
      <c r="L9" s="601">
        <f>SUM(F9:J9)</f>
        <v>0</v>
      </c>
      <c r="M9" s="965">
        <f>SUMIFS(ADData!BadDebt,ADData!ServiceNumber,$AC:$AC)</f>
        <v>0</v>
      </c>
      <c r="N9" s="965">
        <f>SUMIFS(ADData!Impairment,ADData!ServiceNumber,$AC:$AC)</f>
        <v>0</v>
      </c>
      <c r="O9" s="756"/>
      <c r="AC9" s="938" t="s">
        <v>1482</v>
      </c>
    </row>
    <row r="10" spans="1:29" s="451" customFormat="1" ht="12.75" customHeight="1" x14ac:dyDescent="0.25">
      <c r="A10" s="528" t="s">
        <v>1060</v>
      </c>
      <c r="B10" s="663">
        <v>1700</v>
      </c>
      <c r="C10" s="952">
        <f>SUMIFS(ADData!_0_30Days,ADData!ServiceNumber,$AC:$AC)</f>
        <v>0</v>
      </c>
      <c r="D10" s="953">
        <f>SUMIFS(ADData!_31_60Days,ADData!ServiceNumber,$AC:$AC)</f>
        <v>0</v>
      </c>
      <c r="E10" s="953">
        <f>SUMIFS(ADData!_61_90Days,ADData!ServiceNumber,$AC:$AC)</f>
        <v>0</v>
      </c>
      <c r="F10" s="953">
        <f>SUMIFS(ADData!_91_120Days,ADData!ServiceNumber,$AC:$AC)</f>
        <v>0</v>
      </c>
      <c r="G10" s="953">
        <f>SUMIFS(ADData!_121_150Days,ADData!ServiceNumber,$AC:$AC)</f>
        <v>0</v>
      </c>
      <c r="H10" s="953">
        <f>SUMIFS(ADData!_151_180Days,ADData!ServiceNumber,$AC:$AC)</f>
        <v>0</v>
      </c>
      <c r="I10" s="953">
        <f>SUMIFS(ADData!_181_365Days,ADData!ServiceNumber,$AC:$AC)</f>
        <v>0</v>
      </c>
      <c r="J10" s="963">
        <f>SUMIFS(ADData!_366_xDays,ADData!ServiceNumber,$AC:$AC)</f>
        <v>0</v>
      </c>
      <c r="K10" s="601">
        <f t="shared" si="1"/>
        <v>0</v>
      </c>
      <c r="L10" s="601">
        <f>SUM(F10:J10)</f>
        <v>0</v>
      </c>
      <c r="M10" s="965">
        <f>SUMIFS(ADData!BadDebt,ADData!ServiceNumber,$AC:$AC)</f>
        <v>0</v>
      </c>
      <c r="N10" s="965">
        <f>SUMIFS(ADData!Impairment,ADData!ServiceNumber,$AC:$AC)</f>
        <v>0</v>
      </c>
      <c r="O10" s="756"/>
      <c r="AC10" s="938" t="s">
        <v>1491</v>
      </c>
    </row>
    <row r="11" spans="1:29" s="451" customFormat="1" ht="12.75" customHeight="1" x14ac:dyDescent="0.25">
      <c r="A11" s="528" t="s">
        <v>1061</v>
      </c>
      <c r="B11" s="663">
        <v>1810</v>
      </c>
      <c r="C11" s="952">
        <f>SUMIFS(ADData!_0_30Days,ADData!ServiceNumber,$AC:$AC)</f>
        <v>0</v>
      </c>
      <c r="D11" s="953">
        <f>SUMIFS(ADData!_31_60Days,ADData!ServiceNumber,$AC:$AC)</f>
        <v>0</v>
      </c>
      <c r="E11" s="953">
        <f>SUMIFS(ADData!_61_90Days,ADData!ServiceNumber,$AC:$AC)</f>
        <v>3567110</v>
      </c>
      <c r="F11" s="953">
        <f>SUMIFS(ADData!_91_120Days,ADData!ServiceNumber,$AC:$AC)</f>
        <v>3640811</v>
      </c>
      <c r="G11" s="953">
        <f>SUMIFS(ADData!_121_150Days,ADData!ServiceNumber,$AC:$AC)</f>
        <v>3488517</v>
      </c>
      <c r="H11" s="953">
        <f>SUMIFS(ADData!_151_180Days,ADData!ServiceNumber,$AC:$AC)</f>
        <v>3554965</v>
      </c>
      <c r="I11" s="953">
        <f>SUMIFS(ADData!_181_365Days,ADData!ServiceNumber,$AC:$AC)</f>
        <v>22837944</v>
      </c>
      <c r="J11" s="963">
        <f>SUMIFS(ADData!_366_xDays,ADData!ServiceNumber,$AC:$AC)</f>
        <v>119557276</v>
      </c>
      <c r="K11" s="601">
        <f t="shared" si="1"/>
        <v>156646623</v>
      </c>
      <c r="L11" s="601">
        <f t="shared" si="0"/>
        <v>153079513</v>
      </c>
      <c r="M11" s="965">
        <f>SUMIFS(ADData!BadDebt,ADData!ServiceNumber,$AC:$AC)</f>
        <v>0</v>
      </c>
      <c r="N11" s="965">
        <f>SUMIFS(ADData!Impairment,ADData!ServiceNumber,$AC:$AC)</f>
        <v>0</v>
      </c>
      <c r="O11" s="756"/>
      <c r="AC11" s="938" t="s">
        <v>1596</v>
      </c>
    </row>
    <row r="12" spans="1:29" s="451" customFormat="1" ht="12.75" customHeight="1" x14ac:dyDescent="0.25">
      <c r="A12" s="528" t="s">
        <v>1062</v>
      </c>
      <c r="B12" s="663">
        <v>1820</v>
      </c>
      <c r="C12" s="952">
        <f>SUMIFS(ADData!_0_30Days,ADData!ServiceNumber,$AC:$AC)</f>
        <v>0</v>
      </c>
      <c r="D12" s="953">
        <f>SUMIFS(ADData!_31_60Days,ADData!ServiceNumber,$AC:$AC)</f>
        <v>0</v>
      </c>
      <c r="E12" s="953">
        <f>SUMIFS(ADData!_61_90Days,ADData!ServiceNumber,$AC:$AC)</f>
        <v>0</v>
      </c>
      <c r="F12" s="953">
        <f>SUMIFS(ADData!_91_120Days,ADData!ServiceNumber,$AC:$AC)</f>
        <v>0</v>
      </c>
      <c r="G12" s="953">
        <f>SUMIFS(ADData!_121_150Days,ADData!ServiceNumber,$AC:$AC)</f>
        <v>0</v>
      </c>
      <c r="H12" s="953">
        <f>SUMIFS(ADData!_151_180Days,ADData!ServiceNumber,$AC:$AC)</f>
        <v>0</v>
      </c>
      <c r="I12" s="953">
        <f>SUMIFS(ADData!_181_365Days,ADData!ServiceNumber,$AC:$AC)</f>
        <v>0</v>
      </c>
      <c r="J12" s="963">
        <f>SUMIFS(ADData!_366_xDays,ADData!ServiceNumber,$AC:$AC)</f>
        <v>0</v>
      </c>
      <c r="K12" s="601">
        <f t="shared" si="1"/>
        <v>0</v>
      </c>
      <c r="L12" s="601">
        <f t="shared" si="0"/>
        <v>0</v>
      </c>
      <c r="M12" s="965">
        <f>SUMIFS(ADData!BadDebt,ADData!ServiceNumber,$AC:$AC)</f>
        <v>0</v>
      </c>
      <c r="N12" s="965">
        <f>SUMIFS(ADData!Impairment,ADData!ServiceNumber,$AC:$AC)</f>
        <v>0</v>
      </c>
      <c r="O12" s="756"/>
      <c r="AC12" s="938" t="s">
        <v>1597</v>
      </c>
    </row>
    <row r="13" spans="1:29" s="451" customFormat="1" ht="12.75" customHeight="1" x14ac:dyDescent="0.25">
      <c r="A13" s="528" t="s">
        <v>703</v>
      </c>
      <c r="B13" s="663">
        <v>1900</v>
      </c>
      <c r="C13" s="952">
        <f>SUMIFS(ADData!_0_30Days,ADData!ServiceNumber,$AC:$AC)</f>
        <v>0</v>
      </c>
      <c r="D13" s="953">
        <f>SUMIFS(ADData!_31_60Days,ADData!ServiceNumber,$AC:$AC)</f>
        <v>0</v>
      </c>
      <c r="E13" s="953">
        <f>SUMIFS(ADData!_61_90Days,ADData!ServiceNumber,$AC:$AC)</f>
        <v>0</v>
      </c>
      <c r="F13" s="953">
        <f>SUMIFS(ADData!_91_120Days,ADData!ServiceNumber,$AC:$AC)</f>
        <v>0</v>
      </c>
      <c r="G13" s="953">
        <f>SUMIFS(ADData!_121_150Days,ADData!ServiceNumber,$AC:$AC)</f>
        <v>0</v>
      </c>
      <c r="H13" s="953">
        <f>SUMIFS(ADData!_151_180Days,ADData!ServiceNumber,$AC:$AC)</f>
        <v>0</v>
      </c>
      <c r="I13" s="953">
        <f>SUMIFS(ADData!_181_365Days,ADData!ServiceNumber,$AC:$AC)</f>
        <v>0</v>
      </c>
      <c r="J13" s="963">
        <f>SUMIFS(ADData!_366_xDays,ADData!ServiceNumber,$AC:$AC)</f>
        <v>-19539958</v>
      </c>
      <c r="K13" s="601">
        <f t="shared" si="1"/>
        <v>-19539958</v>
      </c>
      <c r="L13" s="601">
        <f>SUM(F13:J13)</f>
        <v>-19539958</v>
      </c>
      <c r="M13" s="965">
        <f>SUMIFS(ADData!BadDebt,ADData!ServiceNumber,$AC:$AC)</f>
        <v>0</v>
      </c>
      <c r="N13" s="965">
        <f>SUMIFS(ADData!Impairment,ADData!ServiceNumber,$AC:$AC)</f>
        <v>0</v>
      </c>
      <c r="O13" s="756"/>
      <c r="AC13" s="938" t="s">
        <v>1598</v>
      </c>
    </row>
    <row r="14" spans="1:29" s="451" customFormat="1" ht="12.75" customHeight="1" x14ac:dyDescent="0.25">
      <c r="A14" s="491" t="s">
        <v>1063</v>
      </c>
      <c r="B14" s="757">
        <v>2000</v>
      </c>
      <c r="C14" s="579">
        <f t="shared" ref="C14:N14" si="2">SUM(C5:C13)</f>
        <v>-562834</v>
      </c>
      <c r="D14" s="580">
        <f t="shared" si="2"/>
        <v>-6133</v>
      </c>
      <c r="E14" s="580">
        <f t="shared" si="2"/>
        <v>6399121</v>
      </c>
      <c r="F14" s="580">
        <f t="shared" si="2"/>
        <v>6574809</v>
      </c>
      <c r="G14" s="580">
        <f t="shared" si="2"/>
        <v>6426382</v>
      </c>
      <c r="H14" s="580">
        <f t="shared" si="2"/>
        <v>6434561</v>
      </c>
      <c r="I14" s="580">
        <f t="shared" si="2"/>
        <v>42255459</v>
      </c>
      <c r="J14" s="578">
        <f t="shared" si="2"/>
        <v>457167643</v>
      </c>
      <c r="K14" s="674">
        <f t="shared" si="2"/>
        <v>524689008</v>
      </c>
      <c r="L14" s="674">
        <f>SUM(L5:L13)</f>
        <v>518858854</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f>SUMIFS(ADData!_0_30Days,ADData!ServiceNumber,$AC:$AC)</f>
        <v>-558235</v>
      </c>
      <c r="D17" s="953">
        <f>SUMIFS(ADData!_31_60Days,ADData!ServiceNumber,$AC:$AC)</f>
        <v>-1600</v>
      </c>
      <c r="E17" s="953">
        <f>SUMIFS(ADData!_61_90Days,ADData!ServiceNumber,$AC:$AC)</f>
        <v>5568494</v>
      </c>
      <c r="F17" s="953">
        <f>SUMIFS(ADData!_91_120Days,ADData!ServiceNumber,$AC:$AC)</f>
        <v>5739039</v>
      </c>
      <c r="G17" s="953">
        <f>SUMIFS(ADData!_121_150Days,ADData!ServiceNumber,$AC:$AC)</f>
        <v>5601629</v>
      </c>
      <c r="H17" s="953">
        <f>SUMIFS(ADData!_151_180Days,ADData!ServiceNumber,$AC:$AC)</f>
        <v>5661519</v>
      </c>
      <c r="I17" s="953">
        <f>SUMIFS(ADData!_181_365Days,ADData!ServiceNumber,$AC:$AC)</f>
        <v>37746984</v>
      </c>
      <c r="J17" s="963">
        <f>SUMIFS(ADData!_366_xDays,ADData!ServiceNumber,$AC:$AC)</f>
        <v>428637545</v>
      </c>
      <c r="K17" s="601">
        <f>SUM(C17:J17)</f>
        <v>488395375</v>
      </c>
      <c r="L17" s="652">
        <f>SUM(F17:J17)</f>
        <v>483386716</v>
      </c>
      <c r="M17" s="965">
        <f>SUMIFS(ADData!BadDebt,ADData!ServiceNumber,$AC:$AC)</f>
        <v>0</v>
      </c>
      <c r="N17" s="965">
        <f>SUMIFS(ADData!Impairment,ADData!ServiceNumber,$AC:$AC)</f>
        <v>0</v>
      </c>
      <c r="AC17" s="938" t="s">
        <v>1478</v>
      </c>
    </row>
    <row r="18" spans="1:29" s="451" customFormat="1" ht="12.75" customHeight="1" x14ac:dyDescent="0.25">
      <c r="A18" s="528" t="s">
        <v>1065</v>
      </c>
      <c r="B18" s="663">
        <v>2300</v>
      </c>
      <c r="C18" s="952">
        <f>SUMIFS(ADData!_0_30Days,ADData!ServiceNumber,$AC:$AC)</f>
        <v>-4599</v>
      </c>
      <c r="D18" s="953">
        <f>SUMIFS(ADData!_31_60Days,ADData!ServiceNumber,$AC:$AC)</f>
        <v>-4533</v>
      </c>
      <c r="E18" s="953">
        <f>SUMIFS(ADData!_61_90Days,ADData!ServiceNumber,$AC:$AC)</f>
        <v>745030</v>
      </c>
      <c r="F18" s="953">
        <f>SUMIFS(ADData!_91_120Days,ADData!ServiceNumber,$AC:$AC)</f>
        <v>750275</v>
      </c>
      <c r="G18" s="953">
        <f>SUMIFS(ADData!_121_150Days,ADData!ServiceNumber,$AC:$AC)</f>
        <v>739760</v>
      </c>
      <c r="H18" s="953">
        <f>SUMIFS(ADData!_151_180Days,ADData!ServiceNumber,$AC:$AC)</f>
        <v>727522</v>
      </c>
      <c r="I18" s="953">
        <f>SUMIFS(ADData!_181_365Days,ADData!ServiceNumber,$AC:$AC)</f>
        <v>4199157</v>
      </c>
      <c r="J18" s="963">
        <f>SUMIFS(ADData!_366_xDays,ADData!ServiceNumber,$AC:$AC)</f>
        <v>47464828</v>
      </c>
      <c r="K18" s="601">
        <f>SUM(C18:J18)</f>
        <v>54617440</v>
      </c>
      <c r="L18" s="652">
        <f>SUM(F18:J18)</f>
        <v>53881542</v>
      </c>
      <c r="M18" s="965">
        <f>SUMIFS(ADData!BadDebt,ADData!ServiceNumber,$AC:$AC)</f>
        <v>0</v>
      </c>
      <c r="N18" s="965">
        <f>SUMIFS(ADData!Impairment,ADData!ServiceNumber,$AC:$AC)</f>
        <v>0</v>
      </c>
      <c r="AC18" s="938" t="s">
        <v>1480</v>
      </c>
    </row>
    <row r="19" spans="1:29" s="451" customFormat="1" ht="12.75" customHeight="1" x14ac:dyDescent="0.25">
      <c r="A19" s="528" t="s">
        <v>670</v>
      </c>
      <c r="B19" s="663">
        <v>2400</v>
      </c>
      <c r="C19" s="952">
        <f>SUMIFS(ADData!_0_30Days,ADData!ServiceNumber,$AC:$AC)</f>
        <v>0</v>
      </c>
      <c r="D19" s="953">
        <f>SUMIFS(ADData!_31_60Days,ADData!ServiceNumber,$AC:$AC)</f>
        <v>0</v>
      </c>
      <c r="E19" s="953">
        <f>SUMIFS(ADData!_61_90Days,ADData!ServiceNumber,$AC:$AC)</f>
        <v>2938</v>
      </c>
      <c r="F19" s="953">
        <f>SUMIFS(ADData!_91_120Days,ADData!ServiceNumber,$AC:$AC)</f>
        <v>2980</v>
      </c>
      <c r="G19" s="953">
        <f>SUMIFS(ADData!_121_150Days,ADData!ServiceNumber,$AC:$AC)</f>
        <v>2902</v>
      </c>
      <c r="H19" s="953">
        <f>SUMIFS(ADData!_151_180Days,ADData!ServiceNumber,$AC:$AC)</f>
        <v>2940</v>
      </c>
      <c r="I19" s="953">
        <f>SUMIFS(ADData!_181_365Days,ADData!ServiceNumber,$AC:$AC)</f>
        <v>19562</v>
      </c>
      <c r="J19" s="963">
        <f>SUMIFS(ADData!_366_xDays,ADData!ServiceNumber,$AC:$AC)</f>
        <v>253020</v>
      </c>
      <c r="K19" s="601">
        <f>SUM(C19:J19)</f>
        <v>284342</v>
      </c>
      <c r="L19" s="652">
        <f>SUM(F19:J19)</f>
        <v>281404</v>
      </c>
      <c r="M19" s="965">
        <f>SUMIFS(ADData!BadDebt,ADData!ServiceNumber,$AC:$AC)</f>
        <v>0</v>
      </c>
      <c r="N19" s="965">
        <f>SUMIFS(ADData!Impairment,ADData!ServiceNumber,$AC:$AC)</f>
        <v>0</v>
      </c>
      <c r="AC19" s="938" t="s">
        <v>1492</v>
      </c>
    </row>
    <row r="20" spans="1:29" s="451" customFormat="1" ht="12.75" customHeight="1" x14ac:dyDescent="0.25">
      <c r="A20" s="528" t="s">
        <v>703</v>
      </c>
      <c r="B20" s="663">
        <v>2500</v>
      </c>
      <c r="C20" s="952">
        <f>SUMIFS(ADData!_0_30Days,ADData!ServiceNumber,$AC:$AC)</f>
        <v>0</v>
      </c>
      <c r="D20" s="953">
        <f>SUMIFS(ADData!_31_60Days,ADData!ServiceNumber,$AC:$AC)</f>
        <v>0</v>
      </c>
      <c r="E20" s="953">
        <f>SUMIFS(ADData!_61_90Days,ADData!ServiceNumber,$AC:$AC)</f>
        <v>82659</v>
      </c>
      <c r="F20" s="953">
        <f>SUMIFS(ADData!_91_120Days,ADData!ServiceNumber,$AC:$AC)</f>
        <v>82515</v>
      </c>
      <c r="G20" s="953">
        <f>SUMIFS(ADData!_121_150Days,ADData!ServiceNumber,$AC:$AC)</f>
        <v>82091</v>
      </c>
      <c r="H20" s="953">
        <f>SUMIFS(ADData!_151_180Days,ADData!ServiceNumber,$AC:$AC)</f>
        <v>42580</v>
      </c>
      <c r="I20" s="953">
        <f>SUMIFS(ADData!_181_365Days,ADData!ServiceNumber,$AC:$AC)</f>
        <v>289756</v>
      </c>
      <c r="J20" s="963">
        <f>SUMIFS(ADData!_366_xDays,ADData!ServiceNumber,$AC:$AC)</f>
        <v>-19187750</v>
      </c>
      <c r="K20" s="601">
        <f>SUM(C20:J20)</f>
        <v>-18608149</v>
      </c>
      <c r="L20" s="652">
        <f>SUM(F20:J20)</f>
        <v>-18690808</v>
      </c>
      <c r="M20" s="965">
        <f>SUMIFS(ADData!BadDebt,ADData!ServiceNumber,$AC:$AC)</f>
        <v>0</v>
      </c>
      <c r="N20" s="965">
        <f>SUMIFS(ADData!Impairment,ADData!ServiceNumber,$AC:$AC)</f>
        <v>0</v>
      </c>
      <c r="AC20" s="938" t="s">
        <v>1481</v>
      </c>
    </row>
    <row r="21" spans="1:29" s="451" customFormat="1" ht="12.75" customHeight="1" x14ac:dyDescent="0.25">
      <c r="A21" s="491" t="s">
        <v>1068</v>
      </c>
      <c r="B21" s="757">
        <v>2600</v>
      </c>
      <c r="C21" s="579">
        <f t="shared" ref="C21:I21" si="3">SUM(C17:C20)</f>
        <v>-562834</v>
      </c>
      <c r="D21" s="580">
        <f t="shared" si="3"/>
        <v>-6133</v>
      </c>
      <c r="E21" s="580">
        <f t="shared" si="3"/>
        <v>6399121</v>
      </c>
      <c r="F21" s="580">
        <f t="shared" si="3"/>
        <v>6574809</v>
      </c>
      <c r="G21" s="580">
        <f t="shared" si="3"/>
        <v>6426382</v>
      </c>
      <c r="H21" s="580">
        <f t="shared" si="3"/>
        <v>6434561</v>
      </c>
      <c r="I21" s="580">
        <f t="shared" si="3"/>
        <v>42255459</v>
      </c>
      <c r="J21" s="578">
        <f>SUM(J17:J20)</f>
        <v>457167643</v>
      </c>
      <c r="K21" s="674">
        <f>SUM(K17:K20)</f>
        <v>524689008</v>
      </c>
      <c r="L21" s="758">
        <f>SUM(L17:L20)</f>
        <v>518858854</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sheetProtection sheet="1" objects="1" scenarios="1"/>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G25" sqref="G25"/>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1" t="str">
        <f>muni&amp; " - "&amp;S71J&amp; " - "&amp;Head57</f>
        <v>LIM473 Makhuduthamaga - Supporting Table SC4 Monthly Budget Statement - aged creditors  - M02 August</v>
      </c>
      <c r="B1" s="1051"/>
      <c r="C1" s="1051"/>
      <c r="D1" s="1051"/>
      <c r="E1" s="1051"/>
      <c r="F1" s="1051"/>
      <c r="G1" s="1051"/>
      <c r="H1" s="1051"/>
      <c r="I1" s="1051"/>
      <c r="J1" s="1051"/>
      <c r="K1" s="1051"/>
    </row>
    <row r="2" spans="1:29" ht="12.75" customHeight="1" x14ac:dyDescent="0.2">
      <c r="A2" s="1037" t="str">
        <f>desc</f>
        <v>Description</v>
      </c>
      <c r="B2" s="1075" t="s">
        <v>719</v>
      </c>
      <c r="C2" s="771" t="str">
        <f>Head2</f>
        <v>Budget Year 2021/22</v>
      </c>
      <c r="D2" s="771"/>
      <c r="E2" s="771"/>
      <c r="F2" s="771"/>
      <c r="G2" s="771"/>
      <c r="H2" s="771"/>
      <c r="I2" s="771"/>
      <c r="J2" s="771"/>
      <c r="K2" s="696"/>
      <c r="L2" s="1065" t="s">
        <v>59</v>
      </c>
    </row>
    <row r="3" spans="1:29" ht="12.75" customHeight="1" x14ac:dyDescent="0.2">
      <c r="A3" s="1074"/>
      <c r="B3" s="1076"/>
      <c r="C3" s="1077" t="s">
        <v>711</v>
      </c>
      <c r="D3" s="1068" t="s">
        <v>712</v>
      </c>
      <c r="E3" s="1068" t="s">
        <v>713</v>
      </c>
      <c r="F3" s="1068" t="s">
        <v>714</v>
      </c>
      <c r="G3" s="1068" t="s">
        <v>715</v>
      </c>
      <c r="H3" s="1068" t="s">
        <v>716</v>
      </c>
      <c r="I3" s="1068" t="s">
        <v>717</v>
      </c>
      <c r="J3" s="1070" t="s">
        <v>718</v>
      </c>
      <c r="K3" s="1072" t="s">
        <v>490</v>
      </c>
      <c r="L3" s="1066"/>
    </row>
    <row r="4" spans="1:29" ht="12.75" customHeight="1" x14ac:dyDescent="0.2">
      <c r="A4" s="218" t="s">
        <v>652</v>
      </c>
      <c r="B4" s="1073"/>
      <c r="C4" s="1078"/>
      <c r="D4" s="1069"/>
      <c r="E4" s="1069"/>
      <c r="F4" s="1069"/>
      <c r="G4" s="1069"/>
      <c r="H4" s="1069"/>
      <c r="I4" s="1069"/>
      <c r="J4" s="1071"/>
      <c r="K4" s="1073"/>
      <c r="L4" s="1067"/>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6">
        <f>SUMIFS(ACData!_0_30Days,ACData!TxCategory,$AC:$AC)</f>
        <v>0</v>
      </c>
      <c r="D6" s="953">
        <f>SUMIFS(ACData!_31_60Days,ACData!TxCategory,$AC:$AC)</f>
        <v>0</v>
      </c>
      <c r="E6" s="953">
        <f>SUMIFS(ACData!_61_90Days,ACData!TxCategory,$AC:$AC)</f>
        <v>0</v>
      </c>
      <c r="F6" s="953">
        <f>SUMIFS(ACData!_91_120Days,ACData!TxCategory,$AC:$AC)</f>
        <v>0</v>
      </c>
      <c r="G6" s="953">
        <f>SUMIFS(ACData!_121_150Days,ACData!TxCategory,$AC:$AC)</f>
        <v>0</v>
      </c>
      <c r="H6" s="953">
        <f>SUMIFS(ACData!_151_180Days,ACData!TxCategory,$AC:$AC)</f>
        <v>0</v>
      </c>
      <c r="I6" s="953">
        <f>SUMIFS(ACData!_181_365Days,ACData!TxCategory,$AC:$AC)</f>
        <v>0</v>
      </c>
      <c r="J6" s="954">
        <f>SUMIFS(ACData!_366_xDays,ACData!TxCategory,$AC:$AC)</f>
        <v>0</v>
      </c>
      <c r="K6" s="616">
        <f>SUM(C6:J6)</f>
        <v>0</v>
      </c>
      <c r="L6" s="951">
        <f>SUMIFS(ACData!TotalAgeing,ACData!TxCategory,$AC:$AC)</f>
        <v>0</v>
      </c>
      <c r="AC6" s="938" t="s">
        <v>672</v>
      </c>
    </row>
    <row r="7" spans="1:29" ht="12.75" customHeight="1" x14ac:dyDescent="0.25">
      <c r="A7" s="528" t="s">
        <v>673</v>
      </c>
      <c r="B7" s="663" t="s">
        <v>674</v>
      </c>
      <c r="C7" s="966">
        <f>SUMIFS(ACData!_0_30Days,ACData!TxCategory,$AC:$AC)</f>
        <v>0</v>
      </c>
      <c r="D7" s="953">
        <f>SUMIFS(ACData!_31_60Days,ACData!TxCategory,$AC:$AC)</f>
        <v>0</v>
      </c>
      <c r="E7" s="953">
        <f>SUMIFS(ACData!_61_90Days,ACData!TxCategory,$AC:$AC)</f>
        <v>0</v>
      </c>
      <c r="F7" s="953">
        <f>SUMIFS(ACData!_91_120Days,ACData!TxCategory,$AC:$AC)</f>
        <v>0</v>
      </c>
      <c r="G7" s="953">
        <f>SUMIFS(ACData!_121_150Days,ACData!TxCategory,$AC:$AC)</f>
        <v>0</v>
      </c>
      <c r="H7" s="953">
        <f>SUMIFS(ACData!_151_180Days,ACData!TxCategory,$AC:$AC)</f>
        <v>0</v>
      </c>
      <c r="I7" s="953">
        <f>SUMIFS(ACData!_181_365Days,ACData!TxCategory,$AC:$AC)</f>
        <v>0</v>
      </c>
      <c r="J7" s="954">
        <f>SUMIFS(ACData!_366_xDays,ACData!TxCategory,$AC:$AC)</f>
        <v>0</v>
      </c>
      <c r="K7" s="616">
        <f t="shared" ref="K7:K13" si="0">SUM(C7:J7)</f>
        <v>0</v>
      </c>
      <c r="L7" s="951">
        <f>SUMIFS(ACData!TotalAgeing,ACData!TxCategory,$AC:$AC)</f>
        <v>0</v>
      </c>
      <c r="AC7" s="938" t="s">
        <v>674</v>
      </c>
    </row>
    <row r="8" spans="1:29" ht="12.75" customHeight="1" x14ac:dyDescent="0.25">
      <c r="A8" s="528" t="s">
        <v>675</v>
      </c>
      <c r="B8" s="663" t="s">
        <v>676</v>
      </c>
      <c r="C8" s="966">
        <f>SUMIFS(ACData!_0_30Days,ACData!TxCategory,$AC:$AC)</f>
        <v>0</v>
      </c>
      <c r="D8" s="953">
        <f>SUMIFS(ACData!_31_60Days,ACData!TxCategory,$AC:$AC)</f>
        <v>0</v>
      </c>
      <c r="E8" s="953">
        <f>SUMIFS(ACData!_61_90Days,ACData!TxCategory,$AC:$AC)</f>
        <v>0</v>
      </c>
      <c r="F8" s="953">
        <f>SUMIFS(ACData!_91_120Days,ACData!TxCategory,$AC:$AC)</f>
        <v>0</v>
      </c>
      <c r="G8" s="953">
        <f>SUMIFS(ACData!_121_150Days,ACData!TxCategory,$AC:$AC)</f>
        <v>0</v>
      </c>
      <c r="H8" s="953">
        <f>SUMIFS(ACData!_151_180Days,ACData!TxCategory,$AC:$AC)</f>
        <v>0</v>
      </c>
      <c r="I8" s="953">
        <f>SUMIFS(ACData!_181_365Days,ACData!TxCategory,$AC:$AC)</f>
        <v>0</v>
      </c>
      <c r="J8" s="954">
        <f>SUMIFS(ACData!_366_xDays,ACData!TxCategory,$AC:$AC)</f>
        <v>0</v>
      </c>
      <c r="K8" s="616">
        <f t="shared" si="0"/>
        <v>0</v>
      </c>
      <c r="L8" s="951">
        <f>SUMIFS(ACData!TotalAgeing,ACData!TxCategory,$AC:$AC)</f>
        <v>0</v>
      </c>
      <c r="AC8" s="938" t="s">
        <v>676</v>
      </c>
    </row>
    <row r="9" spans="1:29" ht="12.75" customHeight="1" x14ac:dyDescent="0.25">
      <c r="A9" s="528" t="s">
        <v>576</v>
      </c>
      <c r="B9" s="663" t="s">
        <v>577</v>
      </c>
      <c r="C9" s="966">
        <f>SUMIFS(ACData!_0_30Days,ACData!TxCategory,$AC:$AC)</f>
        <v>0</v>
      </c>
      <c r="D9" s="953">
        <f>SUMIFS(ACData!_31_60Days,ACData!TxCategory,$AC:$AC)</f>
        <v>0</v>
      </c>
      <c r="E9" s="953">
        <f>SUMIFS(ACData!_61_90Days,ACData!TxCategory,$AC:$AC)</f>
        <v>0</v>
      </c>
      <c r="F9" s="953">
        <f>SUMIFS(ACData!_91_120Days,ACData!TxCategory,$AC:$AC)</f>
        <v>0</v>
      </c>
      <c r="G9" s="953">
        <f>SUMIFS(ACData!_121_150Days,ACData!TxCategory,$AC:$AC)</f>
        <v>0</v>
      </c>
      <c r="H9" s="953">
        <f>SUMIFS(ACData!_151_180Days,ACData!TxCategory,$AC:$AC)</f>
        <v>0</v>
      </c>
      <c r="I9" s="953">
        <f>SUMIFS(ACData!_181_365Days,ACData!TxCategory,$AC:$AC)</f>
        <v>0</v>
      </c>
      <c r="J9" s="954">
        <f>SUMIFS(ACData!_366_xDays,ACData!TxCategory,$AC:$AC)</f>
        <v>0</v>
      </c>
      <c r="K9" s="616">
        <f t="shared" si="0"/>
        <v>0</v>
      </c>
      <c r="L9" s="951">
        <f>SUMIFS(ACData!TotalAgeing,ACData!TxCategory,$AC:$AC)</f>
        <v>0</v>
      </c>
      <c r="AC9" s="938" t="s">
        <v>577</v>
      </c>
    </row>
    <row r="10" spans="1:29" ht="12.75" customHeight="1" x14ac:dyDescent="0.25">
      <c r="A10" s="528" t="s">
        <v>578</v>
      </c>
      <c r="B10" s="663" t="s">
        <v>579</v>
      </c>
      <c r="C10" s="966">
        <f>SUMIFS(ACData!_0_30Days,ACData!TxCategory,$AC:$AC)</f>
        <v>0</v>
      </c>
      <c r="D10" s="953">
        <f>SUMIFS(ACData!_31_60Days,ACData!TxCategory,$AC:$AC)</f>
        <v>0</v>
      </c>
      <c r="E10" s="953">
        <f>SUMIFS(ACData!_61_90Days,ACData!TxCategory,$AC:$AC)</f>
        <v>0</v>
      </c>
      <c r="F10" s="953">
        <f>SUMIFS(ACData!_91_120Days,ACData!TxCategory,$AC:$AC)</f>
        <v>0</v>
      </c>
      <c r="G10" s="953">
        <f>SUMIFS(ACData!_121_150Days,ACData!TxCategory,$AC:$AC)</f>
        <v>0</v>
      </c>
      <c r="H10" s="953">
        <f>SUMIFS(ACData!_151_180Days,ACData!TxCategory,$AC:$AC)</f>
        <v>0</v>
      </c>
      <c r="I10" s="953">
        <f>SUMIFS(ACData!_181_365Days,ACData!TxCategory,$AC:$AC)</f>
        <v>0</v>
      </c>
      <c r="J10" s="954">
        <f>SUMIFS(ACData!_366_xDays,ACData!TxCategory,$AC:$AC)</f>
        <v>0</v>
      </c>
      <c r="K10" s="616">
        <f t="shared" si="0"/>
        <v>0</v>
      </c>
      <c r="L10" s="951">
        <f>SUMIFS(ACData!TotalAgeing,ACData!TxCategory,$AC:$AC)</f>
        <v>0</v>
      </c>
      <c r="AC10" s="938" t="s">
        <v>579</v>
      </c>
    </row>
    <row r="11" spans="1:29" ht="12.75" customHeight="1" x14ac:dyDescent="0.25">
      <c r="A11" s="528" t="s">
        <v>580</v>
      </c>
      <c r="B11" s="663" t="s">
        <v>581</v>
      </c>
      <c r="C11" s="966">
        <f>SUMIFS(ACData!_0_30Days,ACData!TxCategory,$AC:$AC)</f>
        <v>0</v>
      </c>
      <c r="D11" s="953">
        <f>SUMIFS(ACData!_31_60Days,ACData!TxCategory,$AC:$AC)</f>
        <v>0</v>
      </c>
      <c r="E11" s="953">
        <f>SUMIFS(ACData!_61_90Days,ACData!TxCategory,$AC:$AC)</f>
        <v>0</v>
      </c>
      <c r="F11" s="953">
        <f>SUMIFS(ACData!_91_120Days,ACData!TxCategory,$AC:$AC)</f>
        <v>0</v>
      </c>
      <c r="G11" s="953">
        <f>SUMIFS(ACData!_121_150Days,ACData!TxCategory,$AC:$AC)</f>
        <v>0</v>
      </c>
      <c r="H11" s="953">
        <f>SUMIFS(ACData!_151_180Days,ACData!TxCategory,$AC:$AC)</f>
        <v>0</v>
      </c>
      <c r="I11" s="953">
        <f>SUMIFS(ACData!_181_365Days,ACData!TxCategory,$AC:$AC)</f>
        <v>0</v>
      </c>
      <c r="J11" s="954">
        <f>SUMIFS(ACData!_366_xDays,ACData!TxCategory,$AC:$AC)</f>
        <v>0</v>
      </c>
      <c r="K11" s="616">
        <f t="shared" si="0"/>
        <v>0</v>
      </c>
      <c r="L11" s="951">
        <f>SUMIFS(ACData!TotalAgeing,ACData!TxCategory,$AC:$AC)</f>
        <v>0</v>
      </c>
      <c r="AC11" s="938" t="s">
        <v>581</v>
      </c>
    </row>
    <row r="12" spans="1:29" ht="12.75" customHeight="1" x14ac:dyDescent="0.25">
      <c r="A12" s="528" t="s">
        <v>582</v>
      </c>
      <c r="B12" s="663" t="s">
        <v>583</v>
      </c>
      <c r="C12" s="966">
        <f>SUMIFS(ACData!_0_30Days,ACData!TxCategory,$AC:$AC)</f>
        <v>399402</v>
      </c>
      <c r="D12" s="953">
        <f>SUMIFS(ACData!_31_60Days,ACData!TxCategory,$AC:$AC)</f>
        <v>0</v>
      </c>
      <c r="E12" s="953">
        <f>SUMIFS(ACData!_61_90Days,ACData!TxCategory,$AC:$AC)</f>
        <v>0</v>
      </c>
      <c r="F12" s="953">
        <f>SUMIFS(ACData!_91_120Days,ACData!TxCategory,$AC:$AC)</f>
        <v>0</v>
      </c>
      <c r="G12" s="953">
        <f>SUMIFS(ACData!_121_150Days,ACData!TxCategory,$AC:$AC)</f>
        <v>0</v>
      </c>
      <c r="H12" s="953">
        <f>SUMIFS(ACData!_151_180Days,ACData!TxCategory,$AC:$AC)</f>
        <v>0</v>
      </c>
      <c r="I12" s="953">
        <f>SUMIFS(ACData!_181_365Days,ACData!TxCategory,$AC:$AC)</f>
        <v>0</v>
      </c>
      <c r="J12" s="954">
        <f>SUMIFS(ACData!_366_xDays,ACData!TxCategory,$AC:$AC)</f>
        <v>0</v>
      </c>
      <c r="K12" s="616">
        <f t="shared" si="0"/>
        <v>399402</v>
      </c>
      <c r="L12" s="951">
        <f>SUMIFS(ACData!TotalAgeing,ACData!TxCategory,$AC:$AC)</f>
        <v>399402</v>
      </c>
      <c r="AC12" s="938" t="s">
        <v>583</v>
      </c>
    </row>
    <row r="13" spans="1:29" ht="12.75" customHeight="1" x14ac:dyDescent="0.25">
      <c r="A13" s="528" t="s">
        <v>584</v>
      </c>
      <c r="B13" s="663" t="s">
        <v>585</v>
      </c>
      <c r="C13" s="966">
        <f>SUMIFS(ACData!_0_30Days,ACData!TxCategory,$AC:$AC)</f>
        <v>0</v>
      </c>
      <c r="D13" s="953">
        <f>SUMIFS(ACData!_31_60Days,ACData!TxCategory,$AC:$AC)</f>
        <v>0</v>
      </c>
      <c r="E13" s="953">
        <f>SUMIFS(ACData!_61_90Days,ACData!TxCategory,$AC:$AC)</f>
        <v>0</v>
      </c>
      <c r="F13" s="953">
        <f>SUMIFS(ACData!_91_120Days,ACData!TxCategory,$AC:$AC)</f>
        <v>0</v>
      </c>
      <c r="G13" s="953">
        <f>SUMIFS(ACData!_121_150Days,ACData!TxCategory,$AC:$AC)</f>
        <v>0</v>
      </c>
      <c r="H13" s="953">
        <f>SUMIFS(ACData!_151_180Days,ACData!TxCategory,$AC:$AC)</f>
        <v>0</v>
      </c>
      <c r="I13" s="953">
        <f>SUMIFS(ACData!_181_365Days,ACData!TxCategory,$AC:$AC)</f>
        <v>0</v>
      </c>
      <c r="J13" s="954">
        <f>SUMIFS(ACData!_366_xDays,ACData!TxCategory,$AC:$AC)</f>
        <v>0</v>
      </c>
      <c r="K13" s="616">
        <f t="shared" si="0"/>
        <v>0</v>
      </c>
      <c r="L13" s="951">
        <f>SUMIFS(ACData!TotalAgeing,ACData!TxCategory,$AC:$AC)</f>
        <v>0</v>
      </c>
      <c r="AC13" s="938" t="s">
        <v>585</v>
      </c>
    </row>
    <row r="14" spans="1:29" ht="12.75" customHeight="1" x14ac:dyDescent="0.25">
      <c r="A14" s="528" t="s">
        <v>703</v>
      </c>
      <c r="B14" s="663" t="s">
        <v>586</v>
      </c>
      <c r="C14" s="966">
        <f>SUMIFS(ACData!_0_30Days,ACData!TxCategory,$AC:$AC)</f>
        <v>1166160</v>
      </c>
      <c r="D14" s="953">
        <f>SUMIFS(ACData!_31_60Days,ACData!TxCategory,$AC:$AC)</f>
        <v>-1400</v>
      </c>
      <c r="E14" s="953">
        <f>SUMIFS(ACData!_61_90Days,ACData!TxCategory,$AC:$AC)</f>
        <v>1400</v>
      </c>
      <c r="F14" s="953">
        <f>SUMIFS(ACData!_91_120Days,ACData!TxCategory,$AC:$AC)</f>
        <v>0</v>
      </c>
      <c r="G14" s="953">
        <f>SUMIFS(ACData!_121_150Days,ACData!TxCategory,$AC:$AC)</f>
        <v>0</v>
      </c>
      <c r="H14" s="953">
        <f>SUMIFS(ACData!_151_180Days,ACData!TxCategory,$AC:$AC)</f>
        <v>0</v>
      </c>
      <c r="I14" s="953">
        <f>SUMIFS(ACData!_181_365Days,ACData!TxCategory,$AC:$AC)</f>
        <v>-95220</v>
      </c>
      <c r="J14" s="954">
        <f>SUMIFS(ACData!_366_xDays,ACData!TxCategory,$AC:$AC)</f>
        <v>95220</v>
      </c>
      <c r="K14" s="616">
        <f>SUM(C14:J14)</f>
        <v>1166160</v>
      </c>
      <c r="L14" s="951">
        <f>SUMIFS(ACData!TotalAgeing,ACData!TxCategory,$AC:$AC)</f>
        <v>1166160</v>
      </c>
      <c r="AC14" s="939" t="s">
        <v>586</v>
      </c>
    </row>
    <row r="15" spans="1:29" ht="12.75" customHeight="1" x14ac:dyDescent="0.25">
      <c r="A15" s="491" t="s">
        <v>902</v>
      </c>
      <c r="B15" s="757">
        <v>1000</v>
      </c>
      <c r="C15" s="675">
        <f>SUM(C6:C14)</f>
        <v>1565562</v>
      </c>
      <c r="D15" s="580">
        <f t="shared" ref="D15:J15" si="1">SUM(D6:D14)</f>
        <v>-1400</v>
      </c>
      <c r="E15" s="580">
        <f t="shared" si="1"/>
        <v>1400</v>
      </c>
      <c r="F15" s="580">
        <f t="shared" si="1"/>
        <v>0</v>
      </c>
      <c r="G15" s="580">
        <f t="shared" si="1"/>
        <v>0</v>
      </c>
      <c r="H15" s="580">
        <f t="shared" si="1"/>
        <v>0</v>
      </c>
      <c r="I15" s="580">
        <f t="shared" si="1"/>
        <v>-95220</v>
      </c>
      <c r="J15" s="582">
        <f t="shared" si="1"/>
        <v>95220</v>
      </c>
      <c r="K15" s="674">
        <f>SUM(K6:K14)</f>
        <v>1565562</v>
      </c>
      <c r="L15" s="774">
        <f>SUM(L6:L14)</f>
        <v>1565562</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sheetProtection sheet="1" objects="1" scenarios="1"/>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C5" sqref="C5"/>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1" t="str">
        <f>muni&amp; " - "&amp;S71K&amp; " - "&amp;Head57</f>
        <v>LIM473 Makhuduthamaga - Supporting Table SC5 Monthly Budget Statement - investment portfolio  - M02 August</v>
      </c>
      <c r="B1" s="1051"/>
      <c r="C1" s="1051"/>
      <c r="D1" s="1051"/>
      <c r="E1" s="1051"/>
      <c r="F1" s="1051"/>
      <c r="G1" s="1051"/>
      <c r="H1" s="1051"/>
      <c r="I1" s="1051"/>
      <c r="J1" s="1051"/>
      <c r="K1" s="587"/>
    </row>
    <row r="2" spans="1:15" ht="54" customHeight="1" x14ac:dyDescent="0.2">
      <c r="A2" s="695" t="s">
        <v>878</v>
      </c>
      <c r="B2" s="1075" t="s">
        <v>556</v>
      </c>
      <c r="C2" s="775" t="s">
        <v>111</v>
      </c>
      <c r="D2" s="1081" t="s">
        <v>592</v>
      </c>
      <c r="E2" s="776" t="s">
        <v>1334</v>
      </c>
      <c r="F2" s="776" t="s">
        <v>1335</v>
      </c>
      <c r="G2" s="776" t="s">
        <v>1336</v>
      </c>
      <c r="H2" s="776" t="s">
        <v>1337</v>
      </c>
      <c r="I2" s="776" t="s">
        <v>1338</v>
      </c>
      <c r="J2" s="1083" t="s">
        <v>593</v>
      </c>
      <c r="K2" s="777" t="s">
        <v>1339</v>
      </c>
      <c r="L2" s="508" t="s">
        <v>1340</v>
      </c>
      <c r="M2" s="775" t="s">
        <v>1341</v>
      </c>
      <c r="N2" s="775" t="s">
        <v>1342</v>
      </c>
      <c r="O2" s="508" t="s">
        <v>1343</v>
      </c>
    </row>
    <row r="3" spans="1:15" ht="12.75" customHeight="1" x14ac:dyDescent="0.2">
      <c r="A3" s="218" t="s">
        <v>652</v>
      </c>
      <c r="B3" s="1073"/>
      <c r="C3" s="778" t="s">
        <v>112</v>
      </c>
      <c r="D3" s="1082"/>
      <c r="E3" s="779"/>
      <c r="F3" s="779"/>
      <c r="G3" s="779"/>
      <c r="H3" s="779"/>
      <c r="I3" s="779"/>
      <c r="J3" s="1071"/>
      <c r="K3" s="1079"/>
      <c r="L3" s="1079"/>
      <c r="M3" s="1079"/>
      <c r="N3" s="1079"/>
      <c r="O3" s="1080"/>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29" activePane="bottomRight" state="frozen"/>
      <selection pane="topRight"/>
      <selection pane="bottomLeft"/>
      <selection pane="bottomRight" activeCell="F12" sqref="F1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1" t="str">
        <f>muni&amp; " - "&amp;S71L&amp; " - "&amp;Head57</f>
        <v>LIM473 Makhuduthamaga - Supporting Table SC6 Monthly Budget Statement - transfers and grant receipts  - M02 August</v>
      </c>
      <c r="B1" s="1051"/>
      <c r="C1" s="1051"/>
      <c r="D1" s="1051"/>
      <c r="E1" s="1051"/>
      <c r="F1" s="1051"/>
      <c r="G1" s="1051"/>
      <c r="H1" s="1051"/>
      <c r="I1" s="1051"/>
      <c r="J1" s="1051"/>
      <c r="K1" s="1051"/>
    </row>
    <row r="2" spans="1:11" x14ac:dyDescent="0.2">
      <c r="A2" s="1037" t="str">
        <f>desc</f>
        <v>Description</v>
      </c>
      <c r="B2" s="1055" t="str">
        <f>head27</f>
        <v>Ref</v>
      </c>
      <c r="C2" s="677" t="str">
        <f>Head1</f>
        <v>2020/21</v>
      </c>
      <c r="D2" s="657" t="str">
        <f>Head2</f>
        <v>Budget Year 2021/22</v>
      </c>
      <c r="E2" s="455"/>
      <c r="F2" s="455"/>
      <c r="G2" s="455"/>
      <c r="H2" s="455"/>
      <c r="I2" s="455"/>
      <c r="J2" s="455"/>
      <c r="K2" s="456"/>
    </row>
    <row r="3" spans="1:11" ht="20.399999999999999" x14ac:dyDescent="0.2">
      <c r="A3" s="1038"/>
      <c r="B3" s="1056"/>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2107000</v>
      </c>
      <c r="G8" s="573">
        <f t="shared" si="0"/>
        <v>130579000</v>
      </c>
      <c r="H8" s="573">
        <f t="shared" si="0"/>
        <v>26650583.333333332</v>
      </c>
      <c r="I8" s="573">
        <f t="shared" si="0"/>
        <v>98777666.666666672</v>
      </c>
      <c r="J8" s="806">
        <f t="shared" ref="J8:J38" si="1">IF(I8=0,"",I8/H8)</f>
        <v>3.7063979212462521</v>
      </c>
      <c r="K8" s="575">
        <f>SUM(K9:K19)</f>
        <v>319807000</v>
      </c>
    </row>
    <row r="9" spans="1:11" ht="12.75" customHeight="1" x14ac:dyDescent="0.2">
      <c r="A9" s="807" t="s">
        <v>968</v>
      </c>
      <c r="B9" s="663"/>
      <c r="C9" s="808"/>
      <c r="D9" s="809">
        <v>296332000</v>
      </c>
      <c r="E9" s="810"/>
      <c r="F9" s="810">
        <v>0</v>
      </c>
      <c r="G9" s="810">
        <v>123472000</v>
      </c>
      <c r="H9" s="810">
        <v>24694333.333333332</v>
      </c>
      <c r="I9" s="479">
        <f t="shared" ref="I9:I19" si="2">G9-H9</f>
        <v>98777666.666666672</v>
      </c>
      <c r="J9" s="811">
        <f t="shared" si="1"/>
        <v>4.0000134983734466</v>
      </c>
      <c r="K9" s="812">
        <v>296332000</v>
      </c>
    </row>
    <row r="10" spans="1:11" ht="12.75" customHeight="1" x14ac:dyDescent="0.2">
      <c r="A10" s="807" t="s">
        <v>970</v>
      </c>
      <c r="B10" s="663"/>
      <c r="C10" s="600"/>
      <c r="D10" s="563">
        <v>1650000</v>
      </c>
      <c r="E10" s="482"/>
      <c r="F10" s="482">
        <v>1650000</v>
      </c>
      <c r="G10" s="482">
        <v>1650000</v>
      </c>
      <c r="H10" s="482">
        <v>137500</v>
      </c>
      <c r="I10" s="483"/>
      <c r="J10" s="199"/>
      <c r="K10" s="484">
        <v>1650000</v>
      </c>
    </row>
    <row r="11" spans="1:11" ht="12.75" customHeight="1" x14ac:dyDescent="0.2">
      <c r="A11" s="807" t="s">
        <v>551</v>
      </c>
      <c r="B11" s="663"/>
      <c r="C11" s="600"/>
      <c r="D11" s="563">
        <v>0</v>
      </c>
      <c r="E11" s="482"/>
      <c r="F11" s="482">
        <v>0</v>
      </c>
      <c r="G11" s="482">
        <v>0</v>
      </c>
      <c r="H11" s="482">
        <v>0</v>
      </c>
      <c r="I11" s="483"/>
      <c r="J11" s="199"/>
      <c r="K11" s="484">
        <v>0</v>
      </c>
    </row>
    <row r="12" spans="1:11" ht="12.75" customHeight="1" x14ac:dyDescent="0.2">
      <c r="A12" s="807" t="s">
        <v>977</v>
      </c>
      <c r="B12" s="663"/>
      <c r="C12" s="600"/>
      <c r="D12" s="563">
        <v>1825000</v>
      </c>
      <c r="E12" s="482"/>
      <c r="F12" s="482">
        <v>457000</v>
      </c>
      <c r="G12" s="482">
        <v>457000</v>
      </c>
      <c r="H12" s="482">
        <v>152083.33333333334</v>
      </c>
      <c r="I12" s="483"/>
      <c r="J12" s="199"/>
      <c r="K12" s="484">
        <v>1825000</v>
      </c>
    </row>
    <row r="13" spans="1:11" ht="12.75" customHeight="1" x14ac:dyDescent="0.2">
      <c r="A13" s="807" t="s">
        <v>973</v>
      </c>
      <c r="B13" s="663"/>
      <c r="C13" s="600"/>
      <c r="D13" s="563">
        <v>20000000</v>
      </c>
      <c r="E13" s="482"/>
      <c r="F13" s="482">
        <v>0</v>
      </c>
      <c r="G13" s="482">
        <v>5000000</v>
      </c>
      <c r="H13" s="482">
        <v>1666666.6666666667</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2107000</v>
      </c>
      <c r="G38" s="474">
        <f t="shared" si="7"/>
        <v>130579000</v>
      </c>
      <c r="H38" s="474">
        <f t="shared" si="7"/>
        <v>26650583.333333332</v>
      </c>
      <c r="I38" s="474">
        <f t="shared" si="7"/>
        <v>98777666.666666672</v>
      </c>
      <c r="J38" s="827">
        <f t="shared" si="1"/>
        <v>3.7063979212462521</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0</v>
      </c>
      <c r="G41" s="483">
        <f t="shared" si="8"/>
        <v>16654000</v>
      </c>
      <c r="H41" s="483">
        <f t="shared" si="8"/>
        <v>5468916.666666667</v>
      </c>
      <c r="I41" s="483">
        <f t="shared" si="8"/>
        <v>11185083.333333332</v>
      </c>
      <c r="J41" s="806">
        <f t="shared" ref="J41:J71" si="9">IF(I41=0,"",I41/H41)</f>
        <v>2.0452100507413102</v>
      </c>
      <c r="K41" s="489">
        <f t="shared" si="8"/>
        <v>65627000</v>
      </c>
    </row>
    <row r="42" spans="1:11" ht="12.75" customHeight="1" x14ac:dyDescent="0.2">
      <c r="A42" s="807" t="s">
        <v>35</v>
      </c>
      <c r="B42" s="663"/>
      <c r="C42" s="808"/>
      <c r="D42" s="809">
        <v>65627000</v>
      </c>
      <c r="E42" s="810">
        <v>0</v>
      </c>
      <c r="F42" s="810">
        <v>0</v>
      </c>
      <c r="G42" s="810">
        <v>16654000</v>
      </c>
      <c r="H42" s="810">
        <v>5468916.666666667</v>
      </c>
      <c r="I42" s="479">
        <f t="shared" ref="I42:I68" si="10">G42-H42</f>
        <v>11185083.333333332</v>
      </c>
      <c r="J42" s="811">
        <f t="shared" si="9"/>
        <v>2.0452100507413102</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0</v>
      </c>
      <c r="G69" s="485">
        <f t="shared" si="14"/>
        <v>16654000</v>
      </c>
      <c r="H69" s="485">
        <f t="shared" si="14"/>
        <v>5468916.666666667</v>
      </c>
      <c r="I69" s="485">
        <f t="shared" si="14"/>
        <v>11185083.333333332</v>
      </c>
      <c r="J69" s="814">
        <f t="shared" si="9"/>
        <v>2.0452100507413102</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2107000</v>
      </c>
      <c r="G71" s="837">
        <f t="shared" si="15"/>
        <v>147233000</v>
      </c>
      <c r="H71" s="837">
        <f t="shared" si="15"/>
        <v>32119500</v>
      </c>
      <c r="I71" s="837">
        <f t="shared" si="15"/>
        <v>109962750</v>
      </c>
      <c r="J71" s="838">
        <f t="shared" si="9"/>
        <v>3.4235511138093679</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sheetProtection password="C646" sheet="1" objects="1" scenarios="1"/>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5" activePane="bottomRight" state="frozen"/>
      <selection pane="topRight"/>
      <selection pane="bottomLeft"/>
      <selection pane="bottomRight" activeCell="F12" sqref="F1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1" t="str">
        <f>muni&amp; " - "&amp;S71M&amp; " - "&amp;Head57</f>
        <v>LIM473 Makhuduthamaga - Supporting Table SC7(1) Monthly Budget Statement - transfers and grant expenditure  - M02 August</v>
      </c>
      <c r="B1" s="1051"/>
      <c r="C1" s="1051"/>
      <c r="D1" s="1051"/>
      <c r="E1" s="1051"/>
      <c r="F1" s="1051"/>
      <c r="G1" s="1051"/>
      <c r="H1" s="1051"/>
      <c r="I1" s="1051"/>
      <c r="J1" s="1051"/>
      <c r="K1" s="1051"/>
    </row>
    <row r="2" spans="1:11" x14ac:dyDescent="0.2">
      <c r="A2" s="1037" t="str">
        <f>desc</f>
        <v>Description</v>
      </c>
      <c r="B2" s="1055" t="str">
        <f>head27</f>
        <v>Ref</v>
      </c>
      <c r="C2" s="677" t="str">
        <f>Head1</f>
        <v>2020/21</v>
      </c>
      <c r="D2" s="657" t="str">
        <f>Head2</f>
        <v>Budget Year 2021/22</v>
      </c>
      <c r="E2" s="455"/>
      <c r="F2" s="455"/>
      <c r="G2" s="455"/>
      <c r="H2" s="455"/>
      <c r="I2" s="455"/>
      <c r="J2" s="455"/>
      <c r="K2" s="456"/>
    </row>
    <row r="3" spans="1:11" ht="20.399999999999999" x14ac:dyDescent="0.2">
      <c r="A3" s="1038"/>
      <c r="B3" s="1056"/>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0</v>
      </c>
      <c r="F8" s="573">
        <f t="shared" si="0"/>
        <v>21783482</v>
      </c>
      <c r="G8" s="573">
        <f t="shared" si="0"/>
        <v>35973895.799999997</v>
      </c>
      <c r="H8" s="573">
        <f t="shared" si="0"/>
        <v>53301166.666666664</v>
      </c>
      <c r="I8" s="573">
        <f t="shared" si="0"/>
        <v>-17327270.866666667</v>
      </c>
      <c r="J8" s="806">
        <f t="shared" ref="J8:J28" si="1">IF(I8=0,"",I8/H8)</f>
        <v>-0.32508239406892286</v>
      </c>
      <c r="K8" s="575">
        <f>SUM(K9:K15)</f>
        <v>319807000</v>
      </c>
    </row>
    <row r="9" spans="1:11" x14ac:dyDescent="0.2">
      <c r="A9" s="844" t="str">
        <f>'SC6'!A9</f>
        <v>Local Government Equitable Share</v>
      </c>
      <c r="B9" s="663"/>
      <c r="C9" s="808"/>
      <c r="D9" s="809">
        <v>296332000</v>
      </c>
      <c r="E9" s="810"/>
      <c r="F9" s="810">
        <v>21200477</v>
      </c>
      <c r="G9" s="810">
        <v>35056285.799999997</v>
      </c>
      <c r="H9" s="482">
        <f>D9/12*2</f>
        <v>49388666.666666664</v>
      </c>
      <c r="I9" s="479">
        <f t="shared" ref="I9:I15" si="2">G9-H9</f>
        <v>-14332380.866666667</v>
      </c>
      <c r="J9" s="811">
        <f t="shared" si="1"/>
        <v>-0.29019574396285253</v>
      </c>
      <c r="K9" s="812">
        <v>296332000</v>
      </c>
    </row>
    <row r="10" spans="1:11" ht="12.75" customHeight="1" x14ac:dyDescent="0.2">
      <c r="A10" s="844" t="str">
        <f>'SC6'!A10</f>
        <v xml:space="preserve">Finance Management </v>
      </c>
      <c r="B10" s="663"/>
      <c r="C10" s="600"/>
      <c r="D10" s="563">
        <v>1650000</v>
      </c>
      <c r="E10" s="482"/>
      <c r="F10" s="482">
        <v>250500</v>
      </c>
      <c r="G10" s="482">
        <v>250500</v>
      </c>
      <c r="H10" s="482">
        <f>D10/12*2</f>
        <v>275000</v>
      </c>
      <c r="I10" s="483">
        <f t="shared" si="2"/>
        <v>-24500</v>
      </c>
      <c r="J10" s="199">
        <f t="shared" si="1"/>
        <v>-8.9090909090909096E-2</v>
      </c>
      <c r="K10" s="484">
        <v>1650000</v>
      </c>
    </row>
    <row r="11" spans="1:11" ht="12.75" customHeight="1" x14ac:dyDescent="0.2">
      <c r="A11" s="844" t="str">
        <f>'SC6'!A11</f>
        <v>Municipal Systems Improvement</v>
      </c>
      <c r="B11" s="663"/>
      <c r="C11" s="600"/>
      <c r="D11" s="563"/>
      <c r="E11" s="482"/>
      <c r="F11" s="482"/>
      <c r="G11" s="482"/>
      <c r="H11" s="482">
        <v>0</v>
      </c>
      <c r="I11" s="483">
        <f t="shared" si="2"/>
        <v>0</v>
      </c>
      <c r="J11" s="199" t="str">
        <f t="shared" si="1"/>
        <v/>
      </c>
      <c r="K11" s="484"/>
    </row>
    <row r="12" spans="1:11" ht="12.75" customHeight="1" x14ac:dyDescent="0.2">
      <c r="A12" s="844" t="str">
        <f>'SC6'!A12</f>
        <v>EPWP Incentive</v>
      </c>
      <c r="B12" s="663"/>
      <c r="C12" s="600"/>
      <c r="D12" s="563">
        <v>1825000</v>
      </c>
      <c r="E12" s="482"/>
      <c r="F12" s="482">
        <v>332505</v>
      </c>
      <c r="G12" s="482">
        <v>667110</v>
      </c>
      <c r="H12" s="482">
        <f>D12/12*2</f>
        <v>304166.66666666669</v>
      </c>
      <c r="I12" s="483">
        <f t="shared" si="2"/>
        <v>362943.33333333331</v>
      </c>
      <c r="J12" s="199">
        <f t="shared" si="1"/>
        <v>1.1932383561643833</v>
      </c>
      <c r="K12" s="484">
        <v>1825000</v>
      </c>
    </row>
    <row r="13" spans="1:11" ht="12.75" customHeight="1" x14ac:dyDescent="0.2">
      <c r="A13" s="844" t="str">
        <f>'SC6'!A13</f>
        <v>Integrated National Electrification Programme</v>
      </c>
      <c r="B13" s="663"/>
      <c r="C13" s="600"/>
      <c r="D13" s="563">
        <v>20000000</v>
      </c>
      <c r="E13" s="482"/>
      <c r="F13" s="482">
        <v>0</v>
      </c>
      <c r="G13" s="482">
        <v>0</v>
      </c>
      <c r="H13" s="482">
        <f>D13/12*2</f>
        <v>3333333.3333333335</v>
      </c>
      <c r="I13" s="483">
        <f t="shared" si="2"/>
        <v>-3333333.3333333335</v>
      </c>
      <c r="J13" s="199">
        <f t="shared" si="1"/>
        <v>-1</v>
      </c>
      <c r="K13" s="484">
        <v>20000000</v>
      </c>
    </row>
    <row r="14" spans="1:11" ht="12.75" customHeight="1" x14ac:dyDescent="0.2">
      <c r="A14" s="844">
        <f>'SC6'!A14</f>
        <v>0</v>
      </c>
      <c r="B14" s="663"/>
      <c r="C14" s="600"/>
      <c r="D14" s="563"/>
      <c r="E14" s="482"/>
      <c r="F14" s="482"/>
      <c r="G14" s="482"/>
      <c r="H14" s="991"/>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0</v>
      </c>
      <c r="F28" s="474">
        <f t="shared" si="7"/>
        <v>21783482</v>
      </c>
      <c r="G28" s="474">
        <f t="shared" si="7"/>
        <v>35973895.799999997</v>
      </c>
      <c r="H28" s="474">
        <f t="shared" si="7"/>
        <v>53301166.666666664</v>
      </c>
      <c r="I28" s="474">
        <f t="shared" si="7"/>
        <v>-17327270.866666667</v>
      </c>
      <c r="J28" s="827">
        <f t="shared" si="1"/>
        <v>-0.32508239406892286</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0</v>
      </c>
      <c r="F31" s="483">
        <f t="shared" si="8"/>
        <v>215779</v>
      </c>
      <c r="G31" s="483">
        <f t="shared" si="8"/>
        <v>215779</v>
      </c>
      <c r="H31" s="483">
        <f t="shared" si="8"/>
        <v>10937833.333333334</v>
      </c>
      <c r="I31" s="483">
        <f t="shared" si="8"/>
        <v>-10722054.333333334</v>
      </c>
      <c r="J31" s="806">
        <f t="shared" ref="J31:J46" si="9">IF(I31=0,"",I31/H31)</f>
        <v>-0.9802722355128225</v>
      </c>
      <c r="K31" s="489">
        <f t="shared" si="8"/>
        <v>65627000</v>
      </c>
    </row>
    <row r="32" spans="1:11" ht="12.75" customHeight="1" x14ac:dyDescent="0.2">
      <c r="A32" s="844" t="str">
        <f>'SC6'!A42</f>
        <v>Municipal Infrastructure Grant (MIG)</v>
      </c>
      <c r="B32" s="663"/>
      <c r="C32" s="808"/>
      <c r="D32" s="809">
        <v>65627000</v>
      </c>
      <c r="E32" s="810"/>
      <c r="F32" s="810">
        <v>215779</v>
      </c>
      <c r="G32" s="810">
        <v>215779</v>
      </c>
      <c r="H32" s="809">
        <f>D32/12*2</f>
        <v>10937833.333333334</v>
      </c>
      <c r="I32" s="479">
        <f t="shared" ref="I32:I46" si="10">G32-H32</f>
        <v>-10722054.333333334</v>
      </c>
      <c r="J32" s="811">
        <f t="shared" si="9"/>
        <v>-0.9802722355128225</v>
      </c>
      <c r="K32" s="812">
        <v>65627000</v>
      </c>
    </row>
    <row r="33" spans="1:11" ht="12.75" customHeight="1" x14ac:dyDescent="0.2">
      <c r="A33" s="844">
        <f>'SC6'!A47</f>
        <v>0</v>
      </c>
      <c r="B33" s="663"/>
      <c r="C33" s="600"/>
      <c r="D33" s="563"/>
      <c r="E33" s="482"/>
      <c r="F33" s="482"/>
      <c r="G33" s="482"/>
      <c r="H33" s="482"/>
      <c r="I33" s="483">
        <f t="shared" si="10"/>
        <v>0</v>
      </c>
      <c r="J33" s="199" t="str">
        <f t="shared" si="9"/>
        <v/>
      </c>
      <c r="K33" s="484"/>
    </row>
    <row r="34" spans="1:11" ht="12.75" customHeight="1" x14ac:dyDescent="0.2">
      <c r="A34" s="844">
        <f>'SC6'!A48</f>
        <v>0</v>
      </c>
      <c r="B34" s="663"/>
      <c r="C34" s="600"/>
      <c r="D34" s="563"/>
      <c r="E34" s="482"/>
      <c r="F34" s="482"/>
      <c r="G34" s="482"/>
      <c r="H34" s="482"/>
      <c r="I34" s="483">
        <f t="shared" si="10"/>
        <v>0</v>
      </c>
      <c r="J34" s="199" t="str">
        <f t="shared" si="9"/>
        <v/>
      </c>
      <c r="K34" s="484"/>
    </row>
    <row r="35" spans="1:11" ht="12.75" customHeight="1" x14ac:dyDescent="0.2">
      <c r="A35" s="844">
        <f>'SC6'!A49</f>
        <v>0</v>
      </c>
      <c r="B35" s="663"/>
      <c r="C35" s="600"/>
      <c r="D35" s="563"/>
      <c r="E35" s="482"/>
      <c r="F35" s="482"/>
      <c r="G35" s="482"/>
      <c r="H35" s="482"/>
      <c r="I35" s="483">
        <f t="shared" si="10"/>
        <v>0</v>
      </c>
      <c r="J35" s="199" t="str">
        <f t="shared" si="9"/>
        <v/>
      </c>
      <c r="K35" s="484"/>
    </row>
    <row r="36" spans="1:11" ht="12.75" customHeight="1" x14ac:dyDescent="0.2">
      <c r="A36" s="844">
        <f>'SC6'!A50</f>
        <v>0</v>
      </c>
      <c r="B36" s="663"/>
      <c r="C36" s="600"/>
      <c r="D36" s="563"/>
      <c r="E36" s="482"/>
      <c r="F36" s="482"/>
      <c r="G36" s="482"/>
      <c r="H36" s="482"/>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482"/>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0</v>
      </c>
      <c r="F47" s="474">
        <f t="shared" si="14"/>
        <v>215779</v>
      </c>
      <c r="G47" s="474">
        <f t="shared" si="14"/>
        <v>215779</v>
      </c>
      <c r="H47" s="474">
        <f t="shared" si="14"/>
        <v>10937833.333333334</v>
      </c>
      <c r="I47" s="474">
        <f t="shared" si="14"/>
        <v>-10722054.333333334</v>
      </c>
      <c r="J47" s="827">
        <f>IF(I47=0,"",I47/H47)</f>
        <v>-0.9802722355128225</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0</v>
      </c>
      <c r="F49" s="580">
        <f t="shared" si="15"/>
        <v>21999261</v>
      </c>
      <c r="G49" s="580">
        <f t="shared" si="15"/>
        <v>36189674.799999997</v>
      </c>
      <c r="H49" s="580">
        <f t="shared" si="15"/>
        <v>64239000</v>
      </c>
      <c r="I49" s="580">
        <f t="shared" si="15"/>
        <v>-28049325.200000003</v>
      </c>
      <c r="J49" s="847">
        <f>IF(I49=0,"",I49/H49)</f>
        <v>-0.43664012827098808</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C10" sqref="C10"/>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1" t="str">
        <f>muni&amp; " - "&amp;S71T&amp; " - "&amp;Head57</f>
        <v>LIM473 Makhuduthamaga - Supporting Table SC7(2) Monthly Budget Statement - Expenditure against approved rollovers - M02 August</v>
      </c>
      <c r="B1" s="1051"/>
      <c r="C1" s="1051"/>
      <c r="D1" s="1051"/>
      <c r="E1" s="1051"/>
      <c r="F1" s="1051"/>
      <c r="G1" s="1051"/>
    </row>
    <row r="2" spans="1:7" ht="21.75" customHeight="1" x14ac:dyDescent="0.2">
      <c r="A2" s="1037" t="str">
        <f>desc</f>
        <v>Description</v>
      </c>
      <c r="B2" s="1055" t="str">
        <f>head27</f>
        <v>Ref</v>
      </c>
      <c r="C2" s="1046" t="str">
        <f>Head2</f>
        <v>Budget Year 2021/22</v>
      </c>
      <c r="D2" s="1047"/>
      <c r="E2" s="1047"/>
      <c r="F2" s="1047"/>
      <c r="G2" s="1048"/>
    </row>
    <row r="3" spans="1:7" ht="39.75" customHeight="1" x14ac:dyDescent="0.2">
      <c r="A3" s="1038"/>
      <c r="B3" s="1056"/>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90" activePane="bottomRight" state="frozen"/>
      <selection pane="topRight"/>
      <selection pane="bottomLeft"/>
      <selection pane="bottomRight" sqref="A1:K106"/>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1" t="str">
        <f>muni&amp; " - "&amp;S71N&amp; " - "&amp;Head57</f>
        <v>LIM473 Makhuduthamaga - Supporting Table SC8 Monthly Budget Statement - councillor and staff benefits  - M02 August</v>
      </c>
      <c r="B1" s="1051"/>
      <c r="C1" s="1051"/>
      <c r="D1" s="1051"/>
      <c r="E1" s="1051"/>
      <c r="F1" s="1051"/>
      <c r="G1" s="1051"/>
      <c r="H1" s="1051"/>
      <c r="I1" s="1051"/>
      <c r="J1" s="1051"/>
      <c r="K1" s="1051"/>
    </row>
    <row r="2" spans="1:29" x14ac:dyDescent="0.2">
      <c r="A2" s="1037" t="s">
        <v>635</v>
      </c>
      <c r="B2" s="1055" t="str">
        <f>head27</f>
        <v>Ref</v>
      </c>
      <c r="C2" s="677" t="str">
        <f>Head1</f>
        <v>2020/21</v>
      </c>
      <c r="D2" s="657" t="str">
        <f>Head2</f>
        <v>Budget Year 2021/22</v>
      </c>
      <c r="E2" s="455"/>
      <c r="F2" s="455"/>
      <c r="G2" s="455"/>
      <c r="H2" s="455"/>
      <c r="I2" s="455"/>
      <c r="J2" s="455"/>
      <c r="K2" s="456"/>
    </row>
    <row r="3" spans="1:29" ht="20.399999999999999" x14ac:dyDescent="0.2">
      <c r="A3" s="1038"/>
      <c r="B3" s="1056"/>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f>SUMIFS(Sheet1!S71_AdjustmentBudAmnt,Sheet1!S71_A4SubCode,$AC:$AC)</f>
        <v>0</v>
      </c>
      <c r="F7" s="953">
        <f>SUMIFS(Sheet1!S71_MonthlyActual,Sheet1!S71_A4SubCode,$AC:$AC)</f>
        <v>1101716</v>
      </c>
      <c r="G7" s="953">
        <f>SUMIFS(Sheet1!S71_YTDActual,Sheet1!S71_A4SubCode,$AC:$AC)</f>
        <v>2203430</v>
      </c>
      <c r="H7" s="953">
        <f>SUMIFS(Sheet1!S71_YTDBudget,Sheet1!S71_A4SubCode,$AC:$AC)</f>
        <v>2240908</v>
      </c>
      <c r="I7" s="483">
        <f t="shared" ref="I7:I14" si="0">G7-H7</f>
        <v>-37478</v>
      </c>
      <c r="J7" s="526">
        <f t="shared" ref="J7:J14" si="1">IF(I7=0,"",I7/H7)</f>
        <v>-1.6724470616375147E-2</v>
      </c>
      <c r="K7" s="954">
        <f>SUMIFS(Sheet1!S71_FullYearForecast,Sheet1!S71_A4SubCode,$AC:$AC)</f>
        <v>13445449</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f>SUMIFS(Sheet1!S71_AdjustmentBudAmnt,Sheet1!S71_A4SubCode,$AC:$AC)</f>
        <v>0</v>
      </c>
      <c r="F8" s="953">
        <f>SUMIFS(Sheet1!S71_MonthlyActual,Sheet1!S71_A4SubCode,$AC:$AC)</f>
        <v>194420</v>
      </c>
      <c r="G8" s="953">
        <f>SUMIFS(Sheet1!S71_YTDActual,Sheet1!S71_A4SubCode,$AC:$AC)</f>
        <v>388840</v>
      </c>
      <c r="H8" s="953">
        <f>SUMIFS(Sheet1!S71_YTDBudget,Sheet1!S71_A4SubCode,$AC:$AC)</f>
        <v>694940</v>
      </c>
      <c r="I8" s="483">
        <f t="shared" si="0"/>
        <v>-306100</v>
      </c>
      <c r="J8" s="526">
        <f t="shared" si="1"/>
        <v>-0.44046968083575561</v>
      </c>
      <c r="K8" s="954">
        <f>SUMIFS(Sheet1!S71_FullYearForecast,Sheet1!S71_A4SubCode,$AC:$AC)</f>
        <v>4169632</v>
      </c>
      <c r="AC8" s="990" t="s">
        <v>1636</v>
      </c>
    </row>
    <row r="9" spans="1:29" ht="12.75" customHeight="1" x14ac:dyDescent="0.2">
      <c r="A9" s="528" t="s">
        <v>412</v>
      </c>
      <c r="B9" s="663"/>
      <c r="C9" s="951">
        <f>SUMIFS(Sheet1!S71_PYearAmount,Sheet1!S71_A4SubCode,$AC:$AC)</f>
        <v>0</v>
      </c>
      <c r="D9" s="952">
        <f>SUMIFS(Sheet1!S71_OriginalBudAmnt,Sheet1!S71_A4SubCode,$AC:$AC)</f>
        <v>0</v>
      </c>
      <c r="E9" s="953">
        <f>SUMIFS(Sheet1!S71_AdjustmentBudAmnt,Sheet1!S71_A4SubCode,$AC:$AC)</f>
        <v>0</v>
      </c>
      <c r="F9" s="953">
        <f>SUMIFS(Sheet1!S71_MonthlyActual,Sheet1!S71_A4SubCode,$AC:$AC)</f>
        <v>0</v>
      </c>
      <c r="G9" s="953">
        <f>SUMIFS(Sheet1!S71_YTDActual,Sheet1!S71_A4SubCode,$AC:$AC)</f>
        <v>0</v>
      </c>
      <c r="H9" s="953">
        <f>SUMIFS(Sheet1!S71_YTDBudget,Sheet1!S71_A4SubCode,$AC:$AC)</f>
        <v>0</v>
      </c>
      <c r="I9" s="483">
        <f t="shared" si="0"/>
        <v>0</v>
      </c>
      <c r="J9" s="526" t="str">
        <f t="shared" si="1"/>
        <v/>
      </c>
      <c r="K9" s="954">
        <f>SUMIFS(Sheet1!S71_FullYearForecast,Sheet1!S71_A4SubCode,$AC:$AC)</f>
        <v>0</v>
      </c>
      <c r="AC9" s="990" t="s">
        <v>1637</v>
      </c>
    </row>
    <row r="10" spans="1:29" ht="12.75" customHeight="1" x14ac:dyDescent="0.2">
      <c r="A10" s="528" t="s">
        <v>1027</v>
      </c>
      <c r="B10" s="663"/>
      <c r="C10" s="951">
        <f>SUMIFS(Sheet1!S71_PYearAmount,Sheet1!S71_A4SubCode,$AC:$AC)</f>
        <v>0</v>
      </c>
      <c r="D10" s="952">
        <f>SUMIFS(Sheet1!S71_OriginalBudAmnt,Sheet1!S71_A4SubCode,$AC:$AC)</f>
        <v>168675</v>
      </c>
      <c r="E10" s="953">
        <f>SUMIFS(Sheet1!S71_AdjustmentBudAmnt,Sheet1!S71_A4SubCode,$AC:$AC)</f>
        <v>0</v>
      </c>
      <c r="F10" s="953">
        <f>SUMIFS(Sheet1!S71_MonthlyActual,Sheet1!S71_A4SubCode,$AC:$AC)</f>
        <v>0</v>
      </c>
      <c r="G10" s="953">
        <f>SUMIFS(Sheet1!S71_YTDActual,Sheet1!S71_A4SubCode,$AC:$AC)</f>
        <v>0</v>
      </c>
      <c r="H10" s="953">
        <f>SUMIFS(Sheet1!S71_YTDBudget,Sheet1!S71_A4SubCode,$AC:$AC)</f>
        <v>28112</v>
      </c>
      <c r="I10" s="483">
        <f>G10-H10</f>
        <v>-28112</v>
      </c>
      <c r="J10" s="526">
        <f>IF(I10=0,"",I10/H10)</f>
        <v>-1</v>
      </c>
      <c r="K10" s="954">
        <f>SUMIFS(Sheet1!S71_FullYearForecast,Sheet1!S71_A4SubCode,$AC:$AC)</f>
        <v>168675</v>
      </c>
      <c r="AC10" s="990" t="s">
        <v>1638</v>
      </c>
    </row>
    <row r="11" spans="1:29" ht="12.75" customHeight="1" x14ac:dyDescent="0.2">
      <c r="A11" s="528" t="s">
        <v>1028</v>
      </c>
      <c r="B11" s="663"/>
      <c r="C11" s="951">
        <f>SUMIFS(Sheet1!S71_PYearAmount,Sheet1!S71_A4SubCode,$AC:$AC)</f>
        <v>2924972</v>
      </c>
      <c r="D11" s="952">
        <f>SUMIFS(Sheet1!S71_OriginalBudAmnt,Sheet1!S71_A4SubCode,$AC:$AC)</f>
        <v>2600796</v>
      </c>
      <c r="E11" s="953">
        <f>SUMIFS(Sheet1!S71_AdjustmentBudAmnt,Sheet1!S71_A4SubCode,$AC:$AC)</f>
        <v>0</v>
      </c>
      <c r="F11" s="953">
        <f>SUMIFS(Sheet1!S71_MonthlyActual,Sheet1!S71_A4SubCode,$AC:$AC)</f>
        <v>243748</v>
      </c>
      <c r="G11" s="953">
        <f>SUMIFS(Sheet1!S71_YTDActual,Sheet1!S71_A4SubCode,$AC:$AC)</f>
        <v>487495</v>
      </c>
      <c r="H11" s="953">
        <f>SUMIFS(Sheet1!S71_YTDBudget,Sheet1!S71_A4SubCode,$AC:$AC)</f>
        <v>433466</v>
      </c>
      <c r="I11" s="483">
        <f>G11-H11</f>
        <v>54029</v>
      </c>
      <c r="J11" s="526">
        <f>IF(I11=0,"",I11/H11)</f>
        <v>0.12464414740717841</v>
      </c>
      <c r="K11" s="954">
        <f>SUMIFS(Sheet1!S71_FullYearForecast,Sheet1!S71_A4SubCode,$AC:$AC)</f>
        <v>2600796</v>
      </c>
      <c r="AC11" s="990" t="s">
        <v>1624</v>
      </c>
    </row>
    <row r="12" spans="1:29" ht="12.75" customHeight="1" x14ac:dyDescent="0.2">
      <c r="A12" s="528" t="s">
        <v>1029</v>
      </c>
      <c r="B12" s="663"/>
      <c r="C12" s="951">
        <f>SUMIFS(Sheet1!S71_PYearAmount,Sheet1!S71_A4SubCode,$AC:$AC)</f>
        <v>0</v>
      </c>
      <c r="D12" s="952">
        <f>SUMIFS(Sheet1!S71_OriginalBudAmnt,Sheet1!S71_A4SubCode,$AC:$AC)</f>
        <v>0</v>
      </c>
      <c r="E12" s="953">
        <f>SUMIFS(Sheet1!S71_AdjustmentBudAmnt,Sheet1!S71_A4SubCode,$AC:$AC)</f>
        <v>0</v>
      </c>
      <c r="F12" s="953">
        <f>SUMIFS(Sheet1!S71_MonthlyActual,Sheet1!S71_A4SubCode,$AC:$AC)</f>
        <v>0</v>
      </c>
      <c r="G12" s="953">
        <f>SUMIFS(Sheet1!S71_YTDActual,Sheet1!S71_A4SubCode,$AC:$AC)</f>
        <v>0</v>
      </c>
      <c r="H12" s="953">
        <f>SUMIFS(Sheet1!S71_YTDBudget,Sheet1!S71_A4SubCode,$AC:$AC)</f>
        <v>0</v>
      </c>
      <c r="I12" s="483">
        <f>G12-H12</f>
        <v>0</v>
      </c>
      <c r="J12" s="526" t="str">
        <f>IF(I12=0,"",I12/H12)</f>
        <v/>
      </c>
      <c r="K12" s="954">
        <f>SUMIFS(Sheet1!S71_FullYearForecast,Sheet1!S71_A4SubCode,$AC:$AC)</f>
        <v>0</v>
      </c>
      <c r="AC12" s="990" t="s">
        <v>1639</v>
      </c>
    </row>
    <row r="13" spans="1:29" ht="12.75" customHeight="1" x14ac:dyDescent="0.2">
      <c r="A13" s="528" t="s">
        <v>1030</v>
      </c>
      <c r="B13" s="663"/>
      <c r="C13" s="951">
        <f>SUMIFS(Sheet1!S71_PYearAmount,Sheet1!S71_A4SubCode,$AC:$AC)</f>
        <v>5012372</v>
      </c>
      <c r="D13" s="952">
        <f>SUMIFS(Sheet1!S71_OriginalBudAmnt,Sheet1!S71_A4SubCode,$AC:$AC)</f>
        <v>4699232</v>
      </c>
      <c r="E13" s="953">
        <f>SUMIFS(Sheet1!S71_AdjustmentBudAmnt,Sheet1!S71_A4SubCode,$AC:$AC)</f>
        <v>0</v>
      </c>
      <c r="F13" s="953">
        <f>SUMIFS(Sheet1!S71_MonthlyActual,Sheet1!S71_A4SubCode,$AC:$AC)</f>
        <v>417698</v>
      </c>
      <c r="G13" s="953">
        <f>SUMIFS(Sheet1!S71_YTDActual,Sheet1!S71_A4SubCode,$AC:$AC)</f>
        <v>835395</v>
      </c>
      <c r="H13" s="953">
        <f>SUMIFS(Sheet1!S71_YTDBudget,Sheet1!S71_A4SubCode,$AC:$AC)</f>
        <v>783206</v>
      </c>
      <c r="I13" s="483">
        <f t="shared" si="0"/>
        <v>52189</v>
      </c>
      <c r="J13" s="526">
        <f t="shared" si="1"/>
        <v>6.6635087065216564E-2</v>
      </c>
      <c r="K13" s="954">
        <f>SUMIFS(Sheet1!S71_FullYearForecast,Sheet1!S71_A4SubCode,$AC:$AC)</f>
        <v>4699232</v>
      </c>
      <c r="AC13" s="990" t="s">
        <v>1640</v>
      </c>
    </row>
    <row r="14" spans="1:29" ht="12.75" customHeight="1" x14ac:dyDescent="0.2">
      <c r="A14" s="487" t="s">
        <v>413</v>
      </c>
      <c r="B14" s="663"/>
      <c r="C14" s="813">
        <f t="shared" ref="C14:K14" si="2">SUM(C7:C13)</f>
        <v>23490968</v>
      </c>
      <c r="D14" s="567">
        <f t="shared" si="2"/>
        <v>25083784</v>
      </c>
      <c r="E14" s="485">
        <f t="shared" si="2"/>
        <v>0</v>
      </c>
      <c r="F14" s="485">
        <f t="shared" si="2"/>
        <v>1957582</v>
      </c>
      <c r="G14" s="485">
        <f t="shared" si="2"/>
        <v>3915160</v>
      </c>
      <c r="H14" s="485">
        <f t="shared" si="2"/>
        <v>4180632</v>
      </c>
      <c r="I14" s="485">
        <f t="shared" si="0"/>
        <v>-265472</v>
      </c>
      <c r="J14" s="863">
        <f t="shared" si="1"/>
        <v>-6.3500446822394321E-2</v>
      </c>
      <c r="K14" s="486">
        <f t="shared" si="2"/>
        <v>25083784</v>
      </c>
    </row>
    <row r="15" spans="1:29" ht="12.75" customHeight="1" x14ac:dyDescent="0.2">
      <c r="A15" s="520" t="s">
        <v>707</v>
      </c>
      <c r="B15" s="663">
        <v>4</v>
      </c>
      <c r="C15" s="864"/>
      <c r="D15" s="865">
        <f>IF(D14=0,"",(D14/C14)-1)</f>
        <v>6.7805464636450985E-2</v>
      </c>
      <c r="E15" s="865" t="str">
        <f>IF(E14=0,"",(E14/C14)-1)</f>
        <v/>
      </c>
      <c r="F15" s="865"/>
      <c r="G15" s="865"/>
      <c r="H15" s="865"/>
      <c r="I15" s="865"/>
      <c r="J15" s="866"/>
      <c r="K15" s="867">
        <f>IF(K14=0,"",(K14/C14)-1)</f>
        <v>6.7805464636450985E-2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f>SUMIFS(Sheet1!S71_AdjustmentBudAmnt,Sheet1!S71_SA1SubCode,$AC:$AC,Sheet1!S71_StaffCode,$AD:$AD)</f>
        <v>0</v>
      </c>
      <c r="F18" s="953">
        <f>SUMIFS(Sheet1!S71_MonthlyActual,Sheet1!S71_SA1SubCode,$AC:$AC,Sheet1!S71_StaffCode,$AD:$AD)</f>
        <v>190816</v>
      </c>
      <c r="G18" s="953">
        <f>SUMIFS(Sheet1!S71_YTDActual,Sheet1!S71_SA1SubCode,$AC:$AC,Sheet1!S71_StaffCode,$AD:$AD)</f>
        <v>429336</v>
      </c>
      <c r="H18" s="953">
        <f>SUMIFS(Sheet1!S71_YTDBudget,Sheet1!S71_SA1SubCode,$AC:$AC,Sheet1!S71_StaffCode,$AD:$AD)</f>
        <v>497056</v>
      </c>
      <c r="I18" s="483">
        <f t="shared" ref="I18:I30" si="3">G18-H18</f>
        <v>-67720</v>
      </c>
      <c r="J18" s="526">
        <f t="shared" ref="J18:J29" si="4">IF(I18=0,"",I18/H18)</f>
        <v>-0.13624219403849869</v>
      </c>
      <c r="K18" s="954">
        <f>SUMIFS(Sheet1!S71_FullYearForecast,Sheet1!S71_SA1SubCode,$AC:$AC,Sheet1!S71_StaffCode,$AD:$AD)</f>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f>SUMIFS(Sheet1!S71_AdjustmentBudAmnt,Sheet1!S71_SA1SubCode,$AC:$AC,Sheet1!S71_StaffCode,$AD:$AD)</f>
        <v>0</v>
      </c>
      <c r="F19" s="953">
        <f>SUMIFS(Sheet1!S71_MonthlyActual,Sheet1!S71_SA1SubCode,$AC:$AC,Sheet1!S71_StaffCode,$AD:$AD)</f>
        <v>79150</v>
      </c>
      <c r="G19" s="953">
        <f>SUMIFS(Sheet1!S71_YTDActual,Sheet1!S71_SA1SubCode,$AC:$AC,Sheet1!S71_StaffCode,$AD:$AD)</f>
        <v>158478</v>
      </c>
      <c r="H19" s="953">
        <f>SUMIFS(Sheet1!S71_YTDBudget,Sheet1!S71_SA1SubCode,$AC:$AC,Sheet1!S71_StaffCode,$AD:$AD)</f>
        <v>176564</v>
      </c>
      <c r="I19" s="483">
        <f t="shared" si="3"/>
        <v>-18086</v>
      </c>
      <c r="J19" s="526">
        <f t="shared" si="4"/>
        <v>-0.10243311207267619</v>
      </c>
      <c r="K19" s="954">
        <f>SUMIFS(Sheet1!S71_FullYearForecast,Sheet1!S71_SA1SubCode,$AC:$AC,Sheet1!S71_StaffCode,$AD:$AD)</f>
        <v>1059393</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f>SUMIFS(Sheet1!S71_AdjustmentBudAmnt,Sheet1!S71_SA1SubCode,$AC:$AC,Sheet1!S71_StaffCode,$AD:$AD)</f>
        <v>0</v>
      </c>
      <c r="F20" s="953">
        <f>SUMIFS(Sheet1!S71_MonthlyActual,Sheet1!S71_SA1SubCode,$AC:$AC,Sheet1!S71_StaffCode,$AD:$AD)</f>
        <v>35710</v>
      </c>
      <c r="G20" s="953">
        <f>SUMIFS(Sheet1!S71_YTDActual,Sheet1!S71_SA1SubCode,$AC:$AC,Sheet1!S71_StaffCode,$AD:$AD)</f>
        <v>77880</v>
      </c>
      <c r="H20" s="953">
        <f>SUMIFS(Sheet1!S71_YTDBudget,Sheet1!S71_SA1SubCode,$AC:$AC,Sheet1!S71_StaffCode,$AD:$AD)</f>
        <v>187146</v>
      </c>
      <c r="I20" s="483">
        <f t="shared" si="3"/>
        <v>-109266</v>
      </c>
      <c r="J20" s="526">
        <f t="shared" si="4"/>
        <v>-0.58385431695040235</v>
      </c>
      <c r="K20" s="954">
        <f>SUMIFS(Sheet1!S71_FullYearForecast,Sheet1!S71_SA1SubCode,$AC:$AC,Sheet1!S71_StaffCode,$AD:$AD)</f>
        <v>1122883</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f>SUMIFS(Sheet1!S71_AdjustmentBudAmnt,Sheet1!S71_SA1SubCode,$AC:$AC,Sheet1!S71_StaffCode,$AD:$AD)</f>
        <v>0</v>
      </c>
      <c r="F21" s="953">
        <f>SUMIFS(Sheet1!S71_MonthlyActual,Sheet1!S71_SA1SubCode,$AC:$AC,Sheet1!S71_StaffCode,$AD:$AD)</f>
        <v>0</v>
      </c>
      <c r="G21" s="953">
        <f>SUMIFS(Sheet1!S71_YTDActual,Sheet1!S71_SA1SubCode,$AC:$AC,Sheet1!S71_StaffCode,$AD:$AD)</f>
        <v>0</v>
      </c>
      <c r="H21" s="953">
        <f>SUMIFS(Sheet1!S71_YTDBudget,Sheet1!S71_SA1SubCode,$AC:$AC,Sheet1!S71_StaffCode,$AD:$AD)</f>
        <v>0</v>
      </c>
      <c r="I21" s="483">
        <f t="shared" si="3"/>
        <v>0</v>
      </c>
      <c r="J21" s="526" t="str">
        <f t="shared" si="4"/>
        <v/>
      </c>
      <c r="K21" s="954">
        <f>SUMIFS(Sheet1!S71_FullYearForecast,Sheet1!S71_SA1SubCode,$AC:$AC,Sheet1!S71_StaffCode,$AD:$AD)</f>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f>SUMIFS(Sheet1!S71_AdjustmentBudAmnt,Sheet1!S71_SA1SubCode,$AC:$AC,Sheet1!S71_StaffCode,$AD:$AD)</f>
        <v>0</v>
      </c>
      <c r="F22" s="953">
        <f>SUMIFS(Sheet1!S71_MonthlyActual,Sheet1!S71_SA1SubCode,$AC:$AC,Sheet1!S71_StaffCode,$AD:$AD)</f>
        <v>0</v>
      </c>
      <c r="G22" s="953">
        <f>SUMIFS(Sheet1!S71_YTDActual,Sheet1!S71_SA1SubCode,$AC:$AC,Sheet1!S71_StaffCode,$AD:$AD)</f>
        <v>0</v>
      </c>
      <c r="H22" s="953">
        <f>SUMIFS(Sheet1!S71_YTDBudget,Sheet1!S71_SA1SubCode,$AC:$AC,Sheet1!S71_StaffCode,$AD:$AD)</f>
        <v>0</v>
      </c>
      <c r="I22" s="483">
        <f>G22-H22</f>
        <v>0</v>
      </c>
      <c r="J22" s="526" t="str">
        <f>IF(I22=0,"",I22/H22)</f>
        <v/>
      </c>
      <c r="K22" s="954">
        <f>SUMIFS(Sheet1!S71_FullYearForecast,Sheet1!S71_SA1SubCode,$AC:$AC,Sheet1!S71_StaffCode,$AD:$AD)</f>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f>SUMIFS(Sheet1!S71_AdjustmentBudAmnt,Sheet1!S71_SA1SubCode,$AC:$AC,Sheet1!S71_StaffCode,$AD:$AD)</f>
        <v>0</v>
      </c>
      <c r="F23" s="953">
        <f>SUMIFS(Sheet1!S71_MonthlyActual,Sheet1!S71_SA1SubCode,$AC:$AC,Sheet1!S71_StaffCode,$AD:$AD)</f>
        <v>84883</v>
      </c>
      <c r="G23" s="953">
        <f>SUMIFS(Sheet1!S71_YTDActual,Sheet1!S71_SA1SubCode,$AC:$AC,Sheet1!S71_StaffCode,$AD:$AD)</f>
        <v>184641</v>
      </c>
      <c r="H23" s="953">
        <f>SUMIFS(Sheet1!S71_YTDBudget,Sheet1!S71_SA1SubCode,$AC:$AC,Sheet1!S71_StaffCode,$AD:$AD)</f>
        <v>350066</v>
      </c>
      <c r="I23" s="483">
        <f>G23-H23</f>
        <v>-165425</v>
      </c>
      <c r="J23" s="526">
        <f>IF(I23=0,"",I23/H23)</f>
        <v>-0.47255374700770714</v>
      </c>
      <c r="K23" s="954">
        <f>SUMIFS(Sheet1!S71_FullYearForecast,Sheet1!S71_SA1SubCode,$AC:$AC,Sheet1!S71_StaffCode,$AD:$AD)</f>
        <v>2100402</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f>SUMIFS(Sheet1!S71_AdjustmentBudAmnt,Sheet1!S71_SA1SubCode,$AC:$AC,Sheet1!S71_StaffCode,$AD:$AD)</f>
        <v>0</v>
      </c>
      <c r="F24" s="953">
        <f>SUMIFS(Sheet1!S71_MonthlyActual,Sheet1!S71_SA1SubCode,$AC:$AC,Sheet1!S71_StaffCode,$AD:$AD)</f>
        <v>6076</v>
      </c>
      <c r="G24" s="953">
        <f>SUMIFS(Sheet1!S71_YTDActual,Sheet1!S71_SA1SubCode,$AC:$AC,Sheet1!S71_StaffCode,$AD:$AD)</f>
        <v>14761</v>
      </c>
      <c r="H24" s="953">
        <f>SUMIFS(Sheet1!S71_YTDBudget,Sheet1!S71_SA1SubCode,$AC:$AC,Sheet1!S71_StaffCode,$AD:$AD)</f>
        <v>46610</v>
      </c>
      <c r="I24" s="483">
        <f>G24-H24</f>
        <v>-31849</v>
      </c>
      <c r="J24" s="526">
        <f>IF(I24=0,"",I24/H24)</f>
        <v>-0.68330830293928346</v>
      </c>
      <c r="K24" s="954">
        <f>SUMIFS(Sheet1!S71_FullYearForecast,Sheet1!S71_SA1SubCode,$AC:$AC,Sheet1!S71_StaffCode,$AD:$AD)</f>
        <v>279657</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f>SUMIFS(Sheet1!S71_AdjustmentBudAmnt,Sheet1!S71_SA1SubCode,$AC:$AC,Sheet1!S71_StaffCode,$AD:$AD)</f>
        <v>0</v>
      </c>
      <c r="F25" s="953">
        <f>SUMIFS(Sheet1!S71_MonthlyActual,Sheet1!S71_SA1SubCode,$AC:$AC,Sheet1!S71_StaffCode,$AD:$AD)</f>
        <v>5963</v>
      </c>
      <c r="G25" s="953">
        <f>SUMIFS(Sheet1!S71_YTDActual,Sheet1!S71_SA1SubCode,$AC:$AC,Sheet1!S71_StaffCode,$AD:$AD)</f>
        <v>17638</v>
      </c>
      <c r="H25" s="953">
        <f>SUMIFS(Sheet1!S71_YTDBudget,Sheet1!S71_SA1SubCode,$AC:$AC,Sheet1!S71_StaffCode,$AD:$AD)</f>
        <v>173896</v>
      </c>
      <c r="I25" s="483">
        <f>G25-H25</f>
        <v>-156258</v>
      </c>
      <c r="J25" s="526">
        <f>IF(I25=0,"",I25/H25)</f>
        <v>-0.8985715600128813</v>
      </c>
      <c r="K25" s="954">
        <f>SUMIFS(Sheet1!S71_FullYearForecast,Sheet1!S71_SA1SubCode,$AC:$AC,Sheet1!S71_StaffCode,$AD:$AD)</f>
        <v>1043382</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f>SUMIFS(Sheet1!S71_AdjustmentBudAmnt,Sheet1!S71_SA1SubCode,$AC:$AC,Sheet1!S71_StaffCode,$AD:$AD)</f>
        <v>0</v>
      </c>
      <c r="F26" s="953">
        <f>SUMIFS(Sheet1!S71_MonthlyActual,Sheet1!S71_SA1SubCode,$AC:$AC,Sheet1!S71_StaffCode,$AD:$AD)</f>
        <v>50</v>
      </c>
      <c r="G26" s="953">
        <f>SUMIFS(Sheet1!S71_YTDActual,Sheet1!S71_SA1SubCode,$AC:$AC,Sheet1!S71_StaffCode,$AD:$AD)</f>
        <v>115</v>
      </c>
      <c r="H26" s="953">
        <f>SUMIFS(Sheet1!S71_YTDBudget,Sheet1!S71_SA1SubCode,$AC:$AC,Sheet1!S71_StaffCode,$AD:$AD)</f>
        <v>1212</v>
      </c>
      <c r="I26" s="483">
        <f t="shared" si="3"/>
        <v>-1097</v>
      </c>
      <c r="J26" s="526">
        <f t="shared" si="4"/>
        <v>-0.90511551155115511</v>
      </c>
      <c r="K26" s="954">
        <f>SUMIFS(Sheet1!S71_FullYearForecast,Sheet1!S71_SA1SubCode,$AC:$AC,Sheet1!S71_StaffCode,$AD:$AD)</f>
        <v>7245</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f>SUMIFS(Sheet1!S71_AdjustmentBudAmnt,Sheet1!S71_SA1SubCode,$AC:$AC,Sheet1!S71_StaffCode,$AD:$AD)</f>
        <v>0</v>
      </c>
      <c r="F27" s="953">
        <f>SUMIFS(Sheet1!S71_MonthlyActual,Sheet1!S71_SA1SubCode,$AC:$AC,Sheet1!S71_StaffCode,$AD:$AD)</f>
        <v>0</v>
      </c>
      <c r="G27" s="953">
        <f>SUMIFS(Sheet1!S71_YTDActual,Sheet1!S71_SA1SubCode,$AC:$AC,Sheet1!S71_StaffCode,$AD:$AD)</f>
        <v>171357</v>
      </c>
      <c r="H27" s="953">
        <f>SUMIFS(Sheet1!S71_YTDBudget,Sheet1!S71_SA1SubCode,$AC:$AC,Sheet1!S71_StaffCode,$AD:$AD)</f>
        <v>0</v>
      </c>
      <c r="I27" s="483">
        <f t="shared" si="3"/>
        <v>171357</v>
      </c>
      <c r="J27" s="526" t="e">
        <f t="shared" si="4"/>
        <v>#DIV/0!</v>
      </c>
      <c r="K27" s="954">
        <f>SUMIFS(Sheet1!S71_FullYearForecast,Sheet1!S71_SA1SubCode,$AC:$AC,Sheet1!S71_StaffCode,$AD:$AD)</f>
        <v>0</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f>SUMIFS(Sheet1!S71_AdjustmentBudAmnt,Sheet1!S71_SA1SubCode,$AC:$AC,Sheet1!S71_StaffCode,$AD:$AD)</f>
        <v>0</v>
      </c>
      <c r="F28" s="953">
        <f>SUMIFS(Sheet1!S71_MonthlyActual,Sheet1!S71_SA1SubCode,$AC:$AC,Sheet1!S71_StaffCode,$AD:$AD)</f>
        <v>0</v>
      </c>
      <c r="G28" s="953">
        <f>SUMIFS(Sheet1!S71_YTDActual,Sheet1!S71_SA1SubCode,$AC:$AC,Sheet1!S71_StaffCode,$AD:$AD)</f>
        <v>0</v>
      </c>
      <c r="H28" s="953">
        <f>SUMIFS(Sheet1!S71_YTDBudget,Sheet1!S71_SA1SubCode,$AC:$AC,Sheet1!S71_StaffCode,$AD:$AD)</f>
        <v>0</v>
      </c>
      <c r="I28" s="483">
        <f t="shared" si="3"/>
        <v>0</v>
      </c>
      <c r="J28" s="526" t="str">
        <f t="shared" si="4"/>
        <v/>
      </c>
      <c r="K28" s="954">
        <f>SUMIFS(Sheet1!S71_FullYearForecast,Sheet1!S71_SA1SubCode,$AC:$AC,Sheet1!S71_StaffCode,$AD:$AD)</f>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f>SUMIFS(Sheet1!S71_AdjustmentBudAmnt,Sheet1!S71_SA1SubCode,$AC:$AC,Sheet1!S71_StaffCode,$AD:$AD)</f>
        <v>0</v>
      </c>
      <c r="F29" s="953">
        <f>SUMIFS(Sheet1!S71_MonthlyActual,Sheet1!S71_SA1SubCode,$AC:$AC,Sheet1!S71_StaffCode,$AD:$AD)</f>
        <v>0</v>
      </c>
      <c r="G29" s="953">
        <f>SUMIFS(Sheet1!S71_YTDActual,Sheet1!S71_SA1SubCode,$AC:$AC,Sheet1!S71_StaffCode,$AD:$AD)</f>
        <v>0</v>
      </c>
      <c r="H29" s="953">
        <f>SUMIFS(Sheet1!S71_YTDBudget,Sheet1!S71_SA1SubCode,$AC:$AC,Sheet1!S71_StaffCode,$AD:$AD)</f>
        <v>0</v>
      </c>
      <c r="I29" s="483">
        <f t="shared" si="3"/>
        <v>0</v>
      </c>
      <c r="J29" s="526" t="str">
        <f t="shared" si="4"/>
        <v/>
      </c>
      <c r="K29" s="954">
        <f>SUMIFS(Sheet1!S71_FullYearForecast,Sheet1!S71_SA1SubCode,$AC:$AC,Sheet1!S71_StaffCode,$AD:$AD)</f>
        <v>0</v>
      </c>
      <c r="AC29" s="934" t="s">
        <v>1635</v>
      </c>
      <c r="AD29" s="934" t="s">
        <v>1613</v>
      </c>
    </row>
    <row r="30" spans="1:30" ht="12.75" customHeight="1" x14ac:dyDescent="0.2">
      <c r="A30" s="487" t="s">
        <v>415</v>
      </c>
      <c r="B30" s="663"/>
      <c r="C30" s="813">
        <f t="shared" ref="C30:K30" si="5">SUM(C18:C29)</f>
        <v>5760461</v>
      </c>
      <c r="D30" s="567">
        <f t="shared" si="5"/>
        <v>8595293</v>
      </c>
      <c r="E30" s="485">
        <f t="shared" si="5"/>
        <v>0</v>
      </c>
      <c r="F30" s="485">
        <f>SUM(F18:F29)</f>
        <v>402648</v>
      </c>
      <c r="G30" s="485">
        <f>SUM(G18:G29)</f>
        <v>1054206</v>
      </c>
      <c r="H30" s="485">
        <f>SUM(H18:H29)</f>
        <v>1432550</v>
      </c>
      <c r="I30" s="485">
        <f t="shared" si="3"/>
        <v>-378344</v>
      </c>
      <c r="J30" s="863">
        <f>IF(I30=0,"",I30/H30)</f>
        <v>-0.26410526683187324</v>
      </c>
      <c r="K30" s="486">
        <f t="shared" si="5"/>
        <v>8595293</v>
      </c>
    </row>
    <row r="31" spans="1:30" ht="12.75" customHeight="1" x14ac:dyDescent="0.2">
      <c r="A31" s="520" t="s">
        <v>707</v>
      </c>
      <c r="B31" s="663">
        <v>4</v>
      </c>
      <c r="C31" s="864"/>
      <c r="D31" s="865">
        <f>IF(D30=0,"",(D30/C30)-1)</f>
        <v>0.49211894673013146</v>
      </c>
      <c r="E31" s="865" t="str">
        <f>IF(E30=0,"",(E30/C30)-1)</f>
        <v/>
      </c>
      <c r="F31" s="865"/>
      <c r="G31" s="865"/>
      <c r="H31" s="865"/>
      <c r="I31" s="865"/>
      <c r="J31" s="866"/>
      <c r="K31" s="867">
        <f>IF(K30=0,"",(K30/C30)-1)</f>
        <v>0.49211894673013146</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f>SUMIFS(Sheet1!S71_AdjustmentBudAmnt,Sheet1!S71_SA1SubCode,$AC:$AC,Sheet1!S71_StaffCode,$AD:$AD)</f>
        <v>0</v>
      </c>
      <c r="F34" s="953">
        <f>SUMIFS(Sheet1!S71_MonthlyActual,Sheet1!S71_SA1SubCode,$AC:$AC,Sheet1!S71_StaffCode,$AD:$AD)</f>
        <v>3692547</v>
      </c>
      <c r="G34" s="953">
        <f>SUMIFS(Sheet1!S71_YTDActual,Sheet1!S71_SA1SubCode,$AC:$AC,Sheet1!S71_StaffCode,$AD:$AD)</f>
        <v>7382152</v>
      </c>
      <c r="H34" s="953">
        <f>SUMIFS(Sheet1!S71_YTDBudget,Sheet1!S71_SA1SubCode,$AC:$AC,Sheet1!S71_StaffCode,$AD:$AD)</f>
        <v>9699764</v>
      </c>
      <c r="I34" s="483">
        <f t="shared" ref="I34:I46" si="6">G34-H34</f>
        <v>-2317612</v>
      </c>
      <c r="J34" s="526">
        <f t="shared" ref="J34:J45" si="7">IF(I34=0,"",I34/H34)</f>
        <v>-0.23893488542607841</v>
      </c>
      <c r="K34" s="954">
        <f>SUMIFS(Sheet1!S71_FullYearForecast,Sheet1!S71_SA1SubCode,$AC:$AC,Sheet1!S71_StaffCode,$AD:$AD)</f>
        <v>58198577</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f>SUMIFS(Sheet1!S71_AdjustmentBudAmnt,Sheet1!S71_SA1SubCode,$AC:$AC,Sheet1!S71_StaffCode,$AD:$AD)</f>
        <v>0</v>
      </c>
      <c r="F35" s="953">
        <f>SUMIFS(Sheet1!S71_MonthlyActual,Sheet1!S71_SA1SubCode,$AC:$AC,Sheet1!S71_StaffCode,$AD:$AD)</f>
        <v>720038</v>
      </c>
      <c r="G35" s="953">
        <f>SUMIFS(Sheet1!S71_YTDActual,Sheet1!S71_SA1SubCode,$AC:$AC,Sheet1!S71_StaffCode,$AD:$AD)</f>
        <v>1446124</v>
      </c>
      <c r="H35" s="953">
        <f>SUMIFS(Sheet1!S71_YTDBudget,Sheet1!S71_SA1SubCode,$AC:$AC,Sheet1!S71_StaffCode,$AD:$AD)</f>
        <v>1727832</v>
      </c>
      <c r="I35" s="483">
        <f t="shared" si="6"/>
        <v>-281708</v>
      </c>
      <c r="J35" s="526">
        <f t="shared" si="7"/>
        <v>-0.1630413142018437</v>
      </c>
      <c r="K35" s="954">
        <f>SUMIFS(Sheet1!S71_FullYearForecast,Sheet1!S71_SA1SubCode,$AC:$AC,Sheet1!S71_StaffCode,$AD:$AD)</f>
        <v>10366967</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f>SUMIFS(Sheet1!S71_AdjustmentBudAmnt,Sheet1!S71_SA1SubCode,$AC:$AC,Sheet1!S71_StaffCode,$AD:$AD)</f>
        <v>0</v>
      </c>
      <c r="F36" s="953">
        <f>SUMIFS(Sheet1!S71_MonthlyActual,Sheet1!S71_SA1SubCode,$AC:$AC,Sheet1!S71_StaffCode,$AD:$AD)</f>
        <v>392490</v>
      </c>
      <c r="G36" s="953">
        <f>SUMIFS(Sheet1!S71_YTDActual,Sheet1!S71_SA1SubCode,$AC:$AC,Sheet1!S71_StaffCode,$AD:$AD)</f>
        <v>787396</v>
      </c>
      <c r="H36" s="953">
        <f>SUMIFS(Sheet1!S71_YTDBudget,Sheet1!S71_SA1SubCode,$AC:$AC,Sheet1!S71_StaffCode,$AD:$AD)</f>
        <v>1225830</v>
      </c>
      <c r="I36" s="483">
        <f t="shared" si="6"/>
        <v>-438434</v>
      </c>
      <c r="J36" s="526">
        <f t="shared" si="7"/>
        <v>-0.3576629712113425</v>
      </c>
      <c r="K36" s="954">
        <f>SUMIFS(Sheet1!S71_FullYearForecast,Sheet1!S71_SA1SubCode,$AC:$AC,Sheet1!S71_StaffCode,$AD:$AD)</f>
        <v>7354992</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f>SUMIFS(Sheet1!S71_AdjustmentBudAmnt,Sheet1!S71_SA1SubCode,$AC:$AC,Sheet1!S71_StaffCode,$AD:$AD)</f>
        <v>0</v>
      </c>
      <c r="F37" s="953">
        <f>SUMIFS(Sheet1!S71_MonthlyActual,Sheet1!S71_SA1SubCode,$AC:$AC,Sheet1!S71_StaffCode,$AD:$AD)</f>
        <v>52321</v>
      </c>
      <c r="G37" s="953">
        <f>SUMIFS(Sheet1!S71_YTDActual,Sheet1!S71_SA1SubCode,$AC:$AC,Sheet1!S71_StaffCode,$AD:$AD)</f>
        <v>75012</v>
      </c>
      <c r="H37" s="953">
        <f>SUMIFS(Sheet1!S71_YTDBudget,Sheet1!S71_SA1SubCode,$AC:$AC,Sheet1!S71_StaffCode,$AD:$AD)</f>
        <v>32928</v>
      </c>
      <c r="I37" s="483">
        <f t="shared" si="6"/>
        <v>42084</v>
      </c>
      <c r="J37" s="526">
        <f t="shared" si="7"/>
        <v>1.278061224489796</v>
      </c>
      <c r="K37" s="954">
        <f>SUMIFS(Sheet1!S71_FullYearForecast,Sheet1!S71_SA1SubCode,$AC:$AC,Sheet1!S71_StaffCode,$AD:$AD)</f>
        <v>197576</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f>SUMIFS(Sheet1!S71_AdjustmentBudAmnt,Sheet1!S71_SA1SubCode,$AC:$AC,Sheet1!S71_StaffCode,$AD:$AD)</f>
        <v>0</v>
      </c>
      <c r="F38" s="953">
        <f>SUMIFS(Sheet1!S71_MonthlyActual,Sheet1!S71_SA1SubCode,$AC:$AC,Sheet1!S71_StaffCode,$AD:$AD)</f>
        <v>406439</v>
      </c>
      <c r="G38" s="953">
        <f>SUMIFS(Sheet1!S71_YTDActual,Sheet1!S71_SA1SubCode,$AC:$AC,Sheet1!S71_StaffCode,$AD:$AD)</f>
        <v>985329</v>
      </c>
      <c r="H38" s="953">
        <f>SUMIFS(Sheet1!S71_YTDBudget,Sheet1!S71_SA1SubCode,$AC:$AC,Sheet1!S71_StaffCode,$AD:$AD)</f>
        <v>877010</v>
      </c>
      <c r="I38" s="483">
        <f t="shared" si="6"/>
        <v>108319</v>
      </c>
      <c r="J38" s="526">
        <f t="shared" si="7"/>
        <v>0.12350942406586014</v>
      </c>
      <c r="K38" s="954">
        <f>SUMIFS(Sheet1!S71_FullYearForecast,Sheet1!S71_SA1SubCode,$AC:$AC,Sheet1!S71_StaffCode,$AD:$AD)</f>
        <v>5262055</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f>SUMIFS(Sheet1!S71_AdjustmentBudAmnt,Sheet1!S71_SA1SubCode,$AC:$AC,Sheet1!S71_StaffCode,$AD:$AD)</f>
        <v>0</v>
      </c>
      <c r="F39" s="953">
        <f>SUMIFS(Sheet1!S71_MonthlyActual,Sheet1!S71_SA1SubCode,$AC:$AC,Sheet1!S71_StaffCode,$AD:$AD)</f>
        <v>798733</v>
      </c>
      <c r="G39" s="953">
        <f>SUMIFS(Sheet1!S71_YTDActual,Sheet1!S71_SA1SubCode,$AC:$AC,Sheet1!S71_StaffCode,$AD:$AD)</f>
        <v>1611561</v>
      </c>
      <c r="H39" s="953">
        <f>SUMIFS(Sheet1!S71_YTDBudget,Sheet1!S71_SA1SubCode,$AC:$AC,Sheet1!S71_StaffCode,$AD:$AD)</f>
        <v>1787156</v>
      </c>
      <c r="I39" s="483">
        <f>G39-H39</f>
        <v>-175595</v>
      </c>
      <c r="J39" s="526">
        <f>IF(I39=0,"",I39/H39)</f>
        <v>-9.8253873752487189E-2</v>
      </c>
      <c r="K39" s="954">
        <f>SUMIFS(Sheet1!S71_FullYearForecast,Sheet1!S71_SA1SubCode,$AC:$AC,Sheet1!S71_StaffCode,$AD:$AD)</f>
        <v>10722955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f>SUMIFS(Sheet1!S71_AdjustmentBudAmnt,Sheet1!S71_SA1SubCode,$AC:$AC,Sheet1!S71_StaffCode,$AD:$AD)</f>
        <v>0</v>
      </c>
      <c r="F40" s="953">
        <f>SUMIFS(Sheet1!S71_MonthlyActual,Sheet1!S71_SA1SubCode,$AC:$AC,Sheet1!S71_StaffCode,$AD:$AD)</f>
        <v>157752</v>
      </c>
      <c r="G40" s="953">
        <f>SUMIFS(Sheet1!S71_YTDActual,Sheet1!S71_SA1SubCode,$AC:$AC,Sheet1!S71_StaffCode,$AD:$AD)</f>
        <v>315261</v>
      </c>
      <c r="H40" s="953">
        <f>SUMIFS(Sheet1!S71_YTDBudget,Sheet1!S71_SA1SubCode,$AC:$AC,Sheet1!S71_StaffCode,$AD:$AD)</f>
        <v>447120</v>
      </c>
      <c r="I40" s="483">
        <f>G40-H40</f>
        <v>-131859</v>
      </c>
      <c r="J40" s="526">
        <f>IF(I40=0,"",I40/H40)</f>
        <v>-0.2949074074074074</v>
      </c>
      <c r="K40" s="954">
        <f>SUMIFS(Sheet1!S71_FullYearForecast,Sheet1!S71_SA1SubCode,$AC:$AC,Sheet1!S71_StaffCode,$AD:$AD)</f>
        <v>2682688</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f>SUMIFS(Sheet1!S71_AdjustmentBudAmnt,Sheet1!S71_SA1SubCode,$AC:$AC,Sheet1!S71_StaffCode,$AD:$AD)</f>
        <v>0</v>
      </c>
      <c r="F41" s="953">
        <f>SUMIFS(Sheet1!S71_MonthlyActual,Sheet1!S71_SA1SubCode,$AC:$AC,Sheet1!S71_StaffCode,$AD:$AD)</f>
        <v>221824</v>
      </c>
      <c r="G41" s="953">
        <f>SUMIFS(Sheet1!S71_YTDActual,Sheet1!S71_SA1SubCode,$AC:$AC,Sheet1!S71_StaffCode,$AD:$AD)</f>
        <v>448336</v>
      </c>
      <c r="H41" s="953">
        <f>SUMIFS(Sheet1!S71_YTDBudget,Sheet1!S71_SA1SubCode,$AC:$AC,Sheet1!S71_StaffCode,$AD:$AD)</f>
        <v>503504</v>
      </c>
      <c r="I41" s="483">
        <f>G41-H41</f>
        <v>-55168</v>
      </c>
      <c r="J41" s="526">
        <f>IF(I41=0,"",I41/H41)</f>
        <v>-0.10956814642981982</v>
      </c>
      <c r="K41" s="954">
        <f>SUMIFS(Sheet1!S71_FullYearForecast,Sheet1!S71_SA1SubCode,$AC:$AC,Sheet1!S71_StaffCode,$AD:$AD)</f>
        <v>3021028</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f>SUMIFS(Sheet1!S71_AdjustmentBudAmnt,Sheet1!S71_SA1SubCode,$AC:$AC,Sheet1!S71_StaffCode,$AD:$AD)</f>
        <v>0</v>
      </c>
      <c r="F42" s="953">
        <f>SUMIFS(Sheet1!S71_MonthlyActual,Sheet1!S71_SA1SubCode,$AC:$AC,Sheet1!S71_StaffCode,$AD:$AD)</f>
        <v>6506</v>
      </c>
      <c r="G42" s="953">
        <f>SUMIFS(Sheet1!S71_YTDActual,Sheet1!S71_SA1SubCode,$AC:$AC,Sheet1!S71_StaffCode,$AD:$AD)</f>
        <v>13009</v>
      </c>
      <c r="H42" s="953">
        <f>SUMIFS(Sheet1!S71_YTDBudget,Sheet1!S71_SA1SubCode,$AC:$AC,Sheet1!S71_StaffCode,$AD:$AD)</f>
        <v>2852</v>
      </c>
      <c r="I42" s="483">
        <f t="shared" si="6"/>
        <v>10157</v>
      </c>
      <c r="J42" s="526">
        <f t="shared" si="7"/>
        <v>3.5613604488078541</v>
      </c>
      <c r="K42" s="954">
        <f>SUMIFS(Sheet1!S71_FullYearForecast,Sheet1!S71_SA1SubCode,$AC:$AC,Sheet1!S71_StaffCode,$AD:$AD)</f>
        <v>17122</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f>SUMIFS(Sheet1!S71_AdjustmentBudAmnt,Sheet1!S71_SA1SubCode,$AC:$AC,Sheet1!S71_StaffCode,$AD:$AD)</f>
        <v>0</v>
      </c>
      <c r="F43" s="953">
        <f>SUMIFS(Sheet1!S71_MonthlyActual,Sheet1!S71_SA1SubCode,$AC:$AC,Sheet1!S71_StaffCode,$AD:$AD)</f>
        <v>0</v>
      </c>
      <c r="G43" s="953">
        <f>SUMIFS(Sheet1!S71_YTDActual,Sheet1!S71_SA1SubCode,$AC:$AC,Sheet1!S71_StaffCode,$AD:$AD)</f>
        <v>97521</v>
      </c>
      <c r="H43" s="953">
        <f>SUMIFS(Sheet1!S71_YTDBudget,Sheet1!S71_SA1SubCode,$AC:$AC,Sheet1!S71_StaffCode,$AD:$AD)</f>
        <v>0</v>
      </c>
      <c r="I43" s="483">
        <f t="shared" si="6"/>
        <v>97521</v>
      </c>
      <c r="J43" s="526" t="e">
        <f t="shared" si="7"/>
        <v>#DIV/0!</v>
      </c>
      <c r="K43" s="954">
        <f>SUMIFS(Sheet1!S71_FullYearForecast,Sheet1!S71_SA1SubCode,$AC:$AC,Sheet1!S71_StaffCode,$AD:$AD)</f>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f>SUMIFS(Sheet1!S71_AdjustmentBudAmnt,Sheet1!S71_SA1SubCode,$AC:$AC,Sheet1!S71_StaffCode,$AD:$AD)</f>
        <v>0</v>
      </c>
      <c r="F44" s="953">
        <f>SUMIFS(Sheet1!S71_MonthlyActual,Sheet1!S71_SA1SubCode,$AC:$AC,Sheet1!S71_StaffCode,$AD:$AD)</f>
        <v>24020</v>
      </c>
      <c r="G44" s="953">
        <f>SUMIFS(Sheet1!S71_YTDActual,Sheet1!S71_SA1SubCode,$AC:$AC,Sheet1!S71_StaffCode,$AD:$AD)</f>
        <v>24020</v>
      </c>
      <c r="H44" s="953">
        <f>SUMIFS(Sheet1!S71_YTDBudget,Sheet1!S71_SA1SubCode,$AC:$AC,Sheet1!S71_StaffCode,$AD:$AD)</f>
        <v>0</v>
      </c>
      <c r="I44" s="483">
        <f t="shared" si="6"/>
        <v>24020</v>
      </c>
      <c r="J44" s="526" t="e">
        <f t="shared" si="7"/>
        <v>#DIV/0!</v>
      </c>
      <c r="K44" s="954">
        <f>SUMIFS(Sheet1!S71_FullYearForecast,Sheet1!S71_SA1SubCode,$AC:$AC,Sheet1!S71_StaffCode,$AD:$AD)</f>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f>SUMIFS(Sheet1!S71_AdjustmentBudAmnt,Sheet1!S71_SA1SubCode,$AC:$AC,Sheet1!S71_StaffCode,$AD:$AD)</f>
        <v>0</v>
      </c>
      <c r="F45" s="953">
        <f>SUMIFS(Sheet1!S71_MonthlyActual,Sheet1!S71_SA1SubCode,$AC:$AC,Sheet1!S71_StaffCode,$AD:$AD)</f>
        <v>0</v>
      </c>
      <c r="G45" s="953">
        <f>SUMIFS(Sheet1!S71_YTDActual,Sheet1!S71_SA1SubCode,$AC:$AC,Sheet1!S71_StaffCode,$AD:$AD)</f>
        <v>0</v>
      </c>
      <c r="H45" s="953">
        <f>SUMIFS(Sheet1!S71_YTDBudget,Sheet1!S71_SA1SubCode,$AC:$AC,Sheet1!S71_StaffCode,$AD:$AD)</f>
        <v>0</v>
      </c>
      <c r="I45" s="483">
        <f t="shared" si="6"/>
        <v>0</v>
      </c>
      <c r="J45" s="526" t="str">
        <f t="shared" si="7"/>
        <v/>
      </c>
      <c r="K45" s="954">
        <f>SUMIFS(Sheet1!S71_FullYearForecast,Sheet1!S71_SA1SubCode,$AC:$AC,Sheet1!S71_StaffCode,$AD:$AD)</f>
        <v>0</v>
      </c>
      <c r="AC45" s="934" t="s">
        <v>1635</v>
      </c>
      <c r="AD45" s="934" t="s">
        <v>1603</v>
      </c>
    </row>
    <row r="46" spans="1:30" ht="12.75" customHeight="1" x14ac:dyDescent="0.2">
      <c r="A46" s="487" t="s">
        <v>417</v>
      </c>
      <c r="B46" s="663"/>
      <c r="C46" s="813">
        <f t="shared" ref="C46:K46" si="8">SUM(C34:C45)</f>
        <v>79486442</v>
      </c>
      <c r="D46" s="567">
        <f t="shared" si="8"/>
        <v>97823960</v>
      </c>
      <c r="E46" s="485">
        <f t="shared" si="8"/>
        <v>0</v>
      </c>
      <c r="F46" s="485">
        <f>SUM(F34:F45)</f>
        <v>6472670</v>
      </c>
      <c r="G46" s="485">
        <f>SUM(G34:G45)</f>
        <v>13185721</v>
      </c>
      <c r="H46" s="485">
        <f>SUM(H34:H45)</f>
        <v>16303996</v>
      </c>
      <c r="I46" s="485">
        <f t="shared" si="6"/>
        <v>-3118275</v>
      </c>
      <c r="J46" s="863">
        <f>IF(I46=0,"",I46/H46)</f>
        <v>-0.19125832709968771</v>
      </c>
      <c r="K46" s="486">
        <f t="shared" si="8"/>
        <v>97823960</v>
      </c>
    </row>
    <row r="47" spans="1:30" ht="12.75" customHeight="1" x14ac:dyDescent="0.2">
      <c r="A47" s="520" t="s">
        <v>707</v>
      </c>
      <c r="B47" s="663">
        <v>4</v>
      </c>
      <c r="C47" s="868"/>
      <c r="D47" s="865">
        <f>IF(D46=0,"",(D46/C46)-1)</f>
        <v>0.23069994754577139</v>
      </c>
      <c r="E47" s="865" t="str">
        <f>IF(E46=0,"",(E46/C46)-1)</f>
        <v/>
      </c>
      <c r="F47" s="865"/>
      <c r="G47" s="865"/>
      <c r="H47" s="865"/>
      <c r="I47" s="869"/>
      <c r="J47" s="870"/>
      <c r="K47" s="867">
        <f>IF(K46=0,"",(K46/C46)-1)</f>
        <v>0.23069994754577139</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0</v>
      </c>
      <c r="F49" s="474">
        <f t="shared" si="9"/>
        <v>8832900</v>
      </c>
      <c r="G49" s="474">
        <f t="shared" si="9"/>
        <v>18155087</v>
      </c>
      <c r="H49" s="474">
        <f t="shared" si="9"/>
        <v>21917178</v>
      </c>
      <c r="I49" s="474">
        <f>G49-H49</f>
        <v>-3762091</v>
      </c>
      <c r="J49" s="615">
        <f>IF(I49=0,"",I49/H49)</f>
        <v>-0.17165033746589092</v>
      </c>
      <c r="K49" s="477">
        <f t="shared" si="9"/>
        <v>131503037</v>
      </c>
    </row>
    <row r="50" spans="1:11" ht="5.0999999999999996" customHeight="1" x14ac:dyDescent="0.2">
      <c r="A50" s="488"/>
      <c r="B50" s="663"/>
      <c r="C50" s="864"/>
      <c r="D50" s="865">
        <f>IF(D49=0,"",(D49/C49)-1)</f>
        <v>0.20935820970782104</v>
      </c>
      <c r="E50" s="865" t="str">
        <f>IF(E49=0,"",(E49/C49)-1)</f>
        <v/>
      </c>
      <c r="F50" s="865"/>
      <c r="G50" s="865"/>
      <c r="H50" s="865"/>
      <c r="I50" s="865"/>
      <c r="J50" s="866"/>
      <c r="K50" s="867">
        <f>IF(K49=0,"",(K49/C49)-1)</f>
        <v>0.20935820970782104</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0</v>
      </c>
      <c r="F104" s="580">
        <f t="shared" si="20"/>
        <v>8832900</v>
      </c>
      <c r="G104" s="580">
        <f t="shared" si="20"/>
        <v>18155087</v>
      </c>
      <c r="H104" s="580">
        <f t="shared" si="20"/>
        <v>21917178</v>
      </c>
      <c r="I104" s="580">
        <f>G104-H104</f>
        <v>-3762091</v>
      </c>
      <c r="J104" s="882">
        <f>IF(I104=0,"",I104/H104)</f>
        <v>-0.17165033746589092</v>
      </c>
      <c r="K104" s="582">
        <f>K49+K102</f>
        <v>131503037</v>
      </c>
    </row>
    <row r="105" spans="1:11" ht="12.75" customHeight="1" x14ac:dyDescent="0.2">
      <c r="A105" s="520" t="s">
        <v>707</v>
      </c>
      <c r="B105" s="663">
        <v>4</v>
      </c>
      <c r="C105" s="868"/>
      <c r="D105" s="865">
        <f>IF(D104=0,"",(D104/C104)-1)</f>
        <v>0.20935820970782104</v>
      </c>
      <c r="E105" s="865" t="str">
        <f>IF(E104=0,"",(E104/C104)-1)</f>
        <v/>
      </c>
      <c r="F105" s="865"/>
      <c r="G105" s="865"/>
      <c r="H105" s="865"/>
      <c r="I105" s="869"/>
      <c r="J105" s="870"/>
      <c r="K105" s="867">
        <f>IF(K104=0,"",(K104/C104)-1)</f>
        <v>0.20935820970782104</v>
      </c>
    </row>
    <row r="106" spans="1:11" ht="12.75" customHeight="1" x14ac:dyDescent="0.2">
      <c r="A106" s="491" t="s">
        <v>118</v>
      </c>
      <c r="B106" s="673"/>
      <c r="C106" s="674">
        <f t="shared" ref="C106:I106" si="21">C30+C46+C83+C99</f>
        <v>85246903</v>
      </c>
      <c r="D106" s="579">
        <f t="shared" si="21"/>
        <v>106419253</v>
      </c>
      <c r="E106" s="580">
        <f t="shared" si="21"/>
        <v>0</v>
      </c>
      <c r="F106" s="580">
        <f t="shared" si="21"/>
        <v>6875318</v>
      </c>
      <c r="G106" s="580">
        <f t="shared" si="21"/>
        <v>14239927</v>
      </c>
      <c r="H106" s="580">
        <f t="shared" si="21"/>
        <v>17736546</v>
      </c>
      <c r="I106" s="580">
        <f t="shared" si="21"/>
        <v>-3496619</v>
      </c>
      <c r="J106" s="883">
        <f>IF(I106=0,"",I106/H106)</f>
        <v>-0.19714204783727338</v>
      </c>
      <c r="K106" s="582">
        <f>K30+K46+K83+K99</f>
        <v>106419253</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sheetProtection sheet="1" objects="1" scenarios="1"/>
  <mergeCells count="3">
    <mergeCell ref="A2:A3"/>
    <mergeCell ref="B2:B3"/>
    <mergeCell ref="A1:K1"/>
  </mergeCells>
  <phoneticPr fontId="4" type="noConversion"/>
  <printOptions horizontalCentered="1"/>
  <pageMargins left="0.33" right="0.16" top="0.61" bottom="0.61" header="0.51181102362204722" footer="0.41"/>
  <pageSetup paperSize="9" scale="63"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23" activePane="bottomRight" state="frozen"/>
      <selection pane="topRight"/>
      <selection pane="bottomLeft"/>
      <selection pane="bottomRight" activeCell="D36" sqref="D36:D37"/>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M02 August</v>
      </c>
      <c r="B1" s="500"/>
    </row>
    <row r="2" spans="1:17" ht="25.5" customHeight="1" x14ac:dyDescent="0.2">
      <c r="A2" s="1037" t="str">
        <f>desc</f>
        <v>Description</v>
      </c>
      <c r="B2" s="1055" t="str">
        <f>head27</f>
        <v>Ref</v>
      </c>
      <c r="C2" s="1046" t="str">
        <f>Head2</f>
        <v>Budget Year 2021/22</v>
      </c>
      <c r="D2" s="1047"/>
      <c r="E2" s="1047"/>
      <c r="F2" s="1047"/>
      <c r="G2" s="1047"/>
      <c r="H2" s="1047"/>
      <c r="I2" s="1047"/>
      <c r="J2" s="1047"/>
      <c r="K2" s="1047"/>
      <c r="L2" s="1047"/>
      <c r="M2" s="1047"/>
      <c r="N2" s="1090"/>
      <c r="O2" s="1046" t="str">
        <f>'Template names'!B5</f>
        <v>2021/22 Medium Term Revenue &amp; Expenditure Framework</v>
      </c>
      <c r="P2" s="1047"/>
      <c r="Q2" s="1048"/>
    </row>
    <row r="3" spans="1:17" ht="12.75" customHeight="1" x14ac:dyDescent="0.2">
      <c r="A3" s="1038"/>
      <c r="B3" s="1056"/>
      <c r="C3" s="884" t="s">
        <v>767</v>
      </c>
      <c r="D3" s="459" t="s">
        <v>889</v>
      </c>
      <c r="E3" s="459" t="s">
        <v>3</v>
      </c>
      <c r="F3" s="459" t="s">
        <v>890</v>
      </c>
      <c r="G3" s="459" t="s">
        <v>4</v>
      </c>
      <c r="H3" s="459" t="s">
        <v>5</v>
      </c>
      <c r="I3" s="459" t="s">
        <v>893</v>
      </c>
      <c r="J3" s="459" t="s">
        <v>6</v>
      </c>
      <c r="K3" s="459" t="s">
        <v>895</v>
      </c>
      <c r="L3" s="459" t="s">
        <v>896</v>
      </c>
      <c r="M3" s="459" t="s">
        <v>897</v>
      </c>
      <c r="N3" s="885" t="s">
        <v>898</v>
      </c>
      <c r="O3" s="1088" t="str">
        <f>Head9</f>
        <v>Budget Year 2021/22</v>
      </c>
      <c r="P3" s="1084" t="str">
        <f>Head10</f>
        <v>Budget Year +1 2022/23</v>
      </c>
      <c r="Q3" s="1086"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89"/>
      <c r="P4" s="1085"/>
      <c r="Q4" s="1087"/>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6">
        <v>394265.97</v>
      </c>
      <c r="D6" s="953">
        <v>575220.68000000005</v>
      </c>
      <c r="E6" s="953">
        <f>SUMIFS(Sheet1!S71_SeptemberActual,Sheet1!S71_SA30FDSubCode,$AC:$AC,Sheet1!S71_CFCode,$AD:$AD)</f>
        <v>0</v>
      </c>
      <c r="F6" s="953">
        <f>SUMIFS(Sheet1!S71_OctoberActual,Sheet1!S71_SA30FDSubCode,$AC:$AC,Sheet1!S71_CFCode,$AD:$AD)</f>
        <v>0</v>
      </c>
      <c r="G6" s="953">
        <f>SUMIFS(Sheet1!S71_NovemberActual,Sheet1!S71_SA30FDSubCode,$AC:$AC,Sheet1!S71_CFCode,$AD:$AD)</f>
        <v>0</v>
      </c>
      <c r="H6" s="953">
        <f>SUMIFS(Sheet1!S71_DecemberActual,Sheet1!S71_SA30FDSubCode,$AC:$AC,Sheet1!S71_CFCode,$AD:$AD)</f>
        <v>0</v>
      </c>
      <c r="I6" s="953">
        <v>0</v>
      </c>
      <c r="J6" s="953">
        <v>0</v>
      </c>
      <c r="K6" s="953">
        <v>0</v>
      </c>
      <c r="L6" s="953">
        <v>0</v>
      </c>
      <c r="M6" s="953">
        <v>0</v>
      </c>
      <c r="N6" s="651">
        <f t="shared" ref="N6:N20" si="0">O6-SUM(C6:M6)</f>
        <v>19000513.350000001</v>
      </c>
      <c r="O6" s="952">
        <v>19970000</v>
      </c>
      <c r="P6" s="953">
        <v>21850000</v>
      </c>
      <c r="Q6" s="954">
        <v>27500000</v>
      </c>
    </row>
    <row r="7" spans="1:17" ht="12.75" customHeight="1" x14ac:dyDescent="0.2">
      <c r="A7" s="528" t="s">
        <v>819</v>
      </c>
      <c r="B7" s="536"/>
      <c r="C7" s="966">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6">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6">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ht="12.75" customHeight="1" x14ac:dyDescent="0.2">
      <c r="A10" s="528" t="s">
        <v>470</v>
      </c>
      <c r="B10" s="536"/>
      <c r="C10" s="966">
        <v>2500</v>
      </c>
      <c r="D10" s="953">
        <v>0</v>
      </c>
      <c r="E10" s="953">
        <f>SUMIFS(Sheet1!S71_SeptemberActual,Sheet1!S71_SA30FDSubCode,$AC:$AC,Sheet1!S71_CFCode,$AD:$AD)</f>
        <v>0</v>
      </c>
      <c r="F10" s="953">
        <f>SUMIFS(Sheet1!S71_OctoberActual,Sheet1!S71_SA30FDSubCode,$AC:$AC,Sheet1!S71_CFCode,$AD:$AD)</f>
        <v>0</v>
      </c>
      <c r="G10" s="953">
        <f>SUMIFS(Sheet1!S71_NovemberActual,Sheet1!S71_SA30FDSubCode,$AC:$AC,Sheet1!S71_CFCode,$AD:$AD)</f>
        <v>0</v>
      </c>
      <c r="H10" s="953">
        <f>SUMIFS(Sheet1!S71_DecemberActual,Sheet1!S71_SA30FDSubCode,$AC:$AC,Sheet1!S71_CFCode,$AD:$AD)</f>
        <v>0</v>
      </c>
      <c r="I10" s="953">
        <v>0</v>
      </c>
      <c r="J10" s="953">
        <v>0</v>
      </c>
      <c r="K10" s="953">
        <v>0</v>
      </c>
      <c r="L10" s="953">
        <v>0</v>
      </c>
      <c r="M10" s="953">
        <v>0</v>
      </c>
      <c r="N10" s="651">
        <f t="shared" si="0"/>
        <v>153100</v>
      </c>
      <c r="O10" s="952">
        <v>155600</v>
      </c>
      <c r="P10" s="953">
        <v>161500</v>
      </c>
      <c r="Q10" s="954">
        <v>165000</v>
      </c>
    </row>
    <row r="11" spans="1:17" ht="0.9" customHeight="1" x14ac:dyDescent="0.2">
      <c r="A11" s="528"/>
      <c r="B11" s="536"/>
      <c r="C11" s="980">
        <v>0</v>
      </c>
      <c r="D11" s="977">
        <f>SUMIFS(Sheet1!S71_AugustActual,Sheet1!S71_SA30FDSubCode,$AC:$AC,Sheet1!S71_CFCode,$AD:$AD)</f>
        <v>0</v>
      </c>
      <c r="E11" s="977">
        <f>SUMIFS(Sheet1!S71_SeptemberActual,Sheet1!S71_SA30FDSubCode,$AC:$AC,Sheet1!S71_CFCode,$AD:$AD)</f>
        <v>0</v>
      </c>
      <c r="F11" s="977">
        <f>SUMIFS(Sheet1!S71_OctoberActual,Sheet1!S71_SA30FDSubCode,$AC:$AC,Sheet1!S71_CFCode,$AD:$AD)</f>
        <v>0</v>
      </c>
      <c r="G11" s="977">
        <f>SUMIFS(Sheet1!S71_NovemberActual,Sheet1!S71_SA30FDSubCode,$AC:$AC,Sheet1!S71_CFCode,$AD:$AD)</f>
        <v>0</v>
      </c>
      <c r="H11" s="977">
        <f>SUMIFS(Sheet1!S71_DecemberActual,Sheet1!S71_SA30FDSubCode,$AC:$AC,Sheet1!S71_CFCode,$AD:$AD)</f>
        <v>0</v>
      </c>
      <c r="I11" s="953">
        <v>0</v>
      </c>
      <c r="J11" s="953">
        <v>0</v>
      </c>
      <c r="K11" s="953">
        <v>0</v>
      </c>
      <c r="L11" s="953">
        <v>0</v>
      </c>
      <c r="M11" s="953">
        <v>0</v>
      </c>
      <c r="N11" s="651"/>
      <c r="O11" s="976">
        <v>0</v>
      </c>
      <c r="P11" s="977">
        <v>0</v>
      </c>
      <c r="Q11" s="978">
        <v>0</v>
      </c>
    </row>
    <row r="12" spans="1:17" ht="12.75" customHeight="1" x14ac:dyDescent="0.2">
      <c r="A12" s="528" t="s">
        <v>945</v>
      </c>
      <c r="B12" s="536"/>
      <c r="C12" s="966">
        <v>9769</v>
      </c>
      <c r="D12" s="953">
        <v>9511.83</v>
      </c>
      <c r="E12" s="953">
        <f>SUMIFS(Sheet1!S71_SeptemberActual,Sheet1!S71_SA30FDSubCode,$AC:$AC,Sheet1!S71_CFCode,$AD:$AD)</f>
        <v>0</v>
      </c>
      <c r="F12" s="953">
        <f>SUMIFS(Sheet1!S71_OctoberActual,Sheet1!S71_SA30FDSubCode,$AC:$AC,Sheet1!S71_CFCode,$AD:$AD)</f>
        <v>0</v>
      </c>
      <c r="G12" s="953">
        <f>SUMIFS(Sheet1!S71_NovemberActual,Sheet1!S71_SA30FDSubCode,$AC:$AC,Sheet1!S71_CFCode,$AD:$AD)</f>
        <v>0</v>
      </c>
      <c r="H12" s="953">
        <f>SUMIFS(Sheet1!S71_DecemberActual,Sheet1!S71_SA30FDSubCode,$AC:$AC,Sheet1!S71_CFCode,$AD:$AD)</f>
        <v>0</v>
      </c>
      <c r="I12" s="953">
        <v>0</v>
      </c>
      <c r="J12" s="953">
        <v>0</v>
      </c>
      <c r="K12" s="953">
        <v>0</v>
      </c>
      <c r="L12" s="953">
        <v>0</v>
      </c>
      <c r="M12" s="953">
        <v>0</v>
      </c>
      <c r="N12" s="651">
        <f t="shared" si="0"/>
        <v>119019.17</v>
      </c>
      <c r="O12" s="952">
        <v>138300</v>
      </c>
      <c r="P12" s="953">
        <v>140100</v>
      </c>
      <c r="Q12" s="954">
        <v>145000</v>
      </c>
    </row>
    <row r="13" spans="1:17" ht="12.75" customHeight="1" x14ac:dyDescent="0.2">
      <c r="A13" s="528" t="s">
        <v>823</v>
      </c>
      <c r="B13" s="536"/>
      <c r="C13" s="966">
        <v>207721</v>
      </c>
      <c r="D13" s="953">
        <v>216453.96</v>
      </c>
      <c r="E13" s="953">
        <f>SUMIFS(Sheet1!S71_SeptemberActual,Sheet1!S71_SA30FDSubCode,$AC:$AC,Sheet1!S71_CFCode,$AD:$AD)</f>
        <v>0</v>
      </c>
      <c r="F13" s="953">
        <f>SUMIFS(Sheet1!S71_OctoberActual,Sheet1!S71_SA30FDSubCode,$AC:$AC,Sheet1!S71_CFCode,$AD:$AD)</f>
        <v>0</v>
      </c>
      <c r="G13" s="953">
        <f>SUMIFS(Sheet1!S71_NovemberActual,Sheet1!S71_SA30FDSubCode,$AC:$AC,Sheet1!S71_CFCode,$AD:$AD)</f>
        <v>0</v>
      </c>
      <c r="H13" s="953">
        <f>SUMIFS(Sheet1!S71_DecemberActual,Sheet1!S71_SA30FDSubCode,$AC:$AC,Sheet1!S71_CFCode,$AD:$AD)</f>
        <v>0</v>
      </c>
      <c r="I13" s="953">
        <v>0</v>
      </c>
      <c r="J13" s="953">
        <v>0</v>
      </c>
      <c r="K13" s="953">
        <v>0</v>
      </c>
      <c r="L13" s="953">
        <v>0</v>
      </c>
      <c r="M13" s="953">
        <v>0</v>
      </c>
      <c r="N13" s="651">
        <f t="shared" si="0"/>
        <v>1225825.04</v>
      </c>
      <c r="O13" s="952">
        <v>1650000</v>
      </c>
      <c r="P13" s="953">
        <v>1800000</v>
      </c>
      <c r="Q13" s="954">
        <v>1910000</v>
      </c>
    </row>
    <row r="14" spans="1:17" ht="12.75" customHeight="1" x14ac:dyDescent="0.2">
      <c r="A14" s="528" t="s">
        <v>824</v>
      </c>
      <c r="B14" s="536"/>
      <c r="C14" s="966">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6">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6">
        <v>0</v>
      </c>
      <c r="D16" s="953">
        <v>600</v>
      </c>
      <c r="E16" s="953">
        <f>SUMIFS(Sheet1!S71_SeptemberActual,Sheet1!S71_SA30FDSubCode,$AC:$AC,Sheet1!S71_CFCode,$AD:$AD)</f>
        <v>0</v>
      </c>
      <c r="F16" s="953">
        <f>SUMIFS(Sheet1!S71_OctoberActual,Sheet1!S71_SA30FDSubCode,$AC:$AC,Sheet1!S71_CFCode,$AD:$AD)</f>
        <v>0</v>
      </c>
      <c r="G16" s="953">
        <f>SUMIFS(Sheet1!S71_NovemberActual,Sheet1!S71_SA30FDSubCode,$AC:$AC,Sheet1!S71_CFCode,$AD:$AD)</f>
        <v>0</v>
      </c>
      <c r="H16" s="953">
        <f>SUMIFS(Sheet1!S71_DecemberActual,Sheet1!S71_SA30FDSubCode,$AC:$AC,Sheet1!S71_CFCode,$AD:$AD)</f>
        <v>0</v>
      </c>
      <c r="I16" s="953">
        <v>0</v>
      </c>
      <c r="J16" s="953">
        <v>0</v>
      </c>
      <c r="K16" s="953">
        <v>0</v>
      </c>
      <c r="L16" s="953">
        <v>0</v>
      </c>
      <c r="M16" s="953">
        <v>0</v>
      </c>
      <c r="N16" s="651">
        <f t="shared" si="0"/>
        <v>-600</v>
      </c>
      <c r="O16" s="952">
        <v>0</v>
      </c>
      <c r="P16" s="953">
        <v>0</v>
      </c>
      <c r="Q16" s="954">
        <v>0</v>
      </c>
    </row>
    <row r="17" spans="1:30" ht="12.75" customHeight="1" x14ac:dyDescent="0.2">
      <c r="A17" s="528" t="s">
        <v>825</v>
      </c>
      <c r="B17" s="536"/>
      <c r="C17" s="966">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6">
        <v>0</v>
      </c>
      <c r="D18" s="953">
        <v>534325.39999999991</v>
      </c>
      <c r="E18" s="953">
        <f>SUMIFS(Sheet1!S71_SeptemberActual,Sheet1!S71_SA30FDSubCode,$AC:$AC,Sheet1!S71_CFCode,$AD:$AD)</f>
        <v>0</v>
      </c>
      <c r="F18" s="953">
        <f>SUMIFS(Sheet1!S71_OctoberActual,Sheet1!S71_SA30FDSubCode,$AC:$AC,Sheet1!S71_CFCode,$AD:$AD)</f>
        <v>0</v>
      </c>
      <c r="G18" s="953">
        <f>SUMIFS(Sheet1!S71_NovemberActual,Sheet1!S71_SA30FDSubCode,$AC:$AC,Sheet1!S71_CFCode,$AD:$AD)</f>
        <v>0</v>
      </c>
      <c r="H18" s="953">
        <f>SUMIFS(Sheet1!S71_DecemberActual,Sheet1!S71_SA30FDSubCode,$AC:$AC,Sheet1!S71_CFCode,$AD:$AD)</f>
        <v>0</v>
      </c>
      <c r="I18" s="953">
        <v>0</v>
      </c>
      <c r="J18" s="953">
        <v>0</v>
      </c>
      <c r="K18" s="953">
        <v>0</v>
      </c>
      <c r="L18" s="953">
        <v>0</v>
      </c>
      <c r="M18" s="953">
        <v>0</v>
      </c>
      <c r="N18" s="651">
        <f t="shared" si="0"/>
        <v>6432174.5999999996</v>
      </c>
      <c r="O18" s="952">
        <v>6966500</v>
      </c>
      <c r="P18" s="953">
        <v>7160000</v>
      </c>
      <c r="Q18" s="954">
        <v>7280000</v>
      </c>
    </row>
    <row r="19" spans="1:30" ht="12.75" customHeight="1" x14ac:dyDescent="0.2">
      <c r="A19" s="528" t="s">
        <v>1350</v>
      </c>
      <c r="B19" s="536"/>
      <c r="C19" s="966">
        <v>123472000</v>
      </c>
      <c r="D19" s="953">
        <v>2107000</v>
      </c>
      <c r="E19" s="953">
        <f>SUMIFS(Sheet1!S71_SeptemberActual,Sheet1!S71_SA30FDSubCode,$AC:$AC,Sheet1!S71_CFCode,$AD:$AD)</f>
        <v>0</v>
      </c>
      <c r="F19" s="953">
        <f>SUMIFS(Sheet1!S71_OctoberActual,Sheet1!S71_SA30FDSubCode,$AC:$AC,Sheet1!S71_CFCode,$AD:$AD)</f>
        <v>0</v>
      </c>
      <c r="G19" s="953">
        <f>SUMIFS(Sheet1!S71_NovemberActual,Sheet1!S71_SA30FDSubCode,$AC:$AC,Sheet1!S71_CFCode,$AD:$AD)</f>
        <v>0</v>
      </c>
      <c r="H19" s="953">
        <f>SUMIFS(Sheet1!S71_DecemberActual,Sheet1!S71_SA30FDSubCode,$AC:$AC,Sheet1!S71_CFCode,$AD:$AD)</f>
        <v>0</v>
      </c>
      <c r="I19" s="953">
        <v>0</v>
      </c>
      <c r="J19" s="953">
        <v>0</v>
      </c>
      <c r="K19" s="953">
        <v>0</v>
      </c>
      <c r="L19" s="953">
        <v>0</v>
      </c>
      <c r="M19" s="953">
        <v>0</v>
      </c>
      <c r="N19" s="651">
        <f t="shared" si="0"/>
        <v>174228000</v>
      </c>
      <c r="O19" s="952">
        <v>299807000</v>
      </c>
      <c r="P19" s="953">
        <v>311969000</v>
      </c>
      <c r="Q19" s="954">
        <v>303538000</v>
      </c>
    </row>
    <row r="20" spans="1:30" ht="12.75" customHeight="1" x14ac:dyDescent="0.2">
      <c r="A20" s="528" t="s">
        <v>438</v>
      </c>
      <c r="B20" s="536"/>
      <c r="C20" s="966">
        <v>2504541.09</v>
      </c>
      <c r="D20" s="953">
        <v>19316</v>
      </c>
      <c r="E20" s="953">
        <f>SUMIFS(Sheet1!S71_SeptemberActual,Sheet1!S71_SA30FDSubCode,$AC:$AC,Sheet1!S71_CFCode,$AD:$AD)</f>
        <v>0</v>
      </c>
      <c r="F20" s="953">
        <f>SUMIFS(Sheet1!S71_OctoberActual,Sheet1!S71_SA30FDSubCode,$AC:$AC,Sheet1!S71_CFCode,$AD:$AD)</f>
        <v>0</v>
      </c>
      <c r="G20" s="953">
        <f>SUMIFS(Sheet1!S71_NovemberActual,Sheet1!S71_SA30FDSubCode,$AC:$AC,Sheet1!S71_CFCode,$AD:$AD)</f>
        <v>0</v>
      </c>
      <c r="H20" s="953">
        <f>SUMIFS(Sheet1!S71_DecemberActual,Sheet1!S71_SA30FDSubCode,$AC:$AC,Sheet1!S71_CFCode,$AD:$AD)</f>
        <v>0</v>
      </c>
      <c r="I20" s="953">
        <v>0</v>
      </c>
      <c r="J20" s="953">
        <v>0</v>
      </c>
      <c r="K20" s="953">
        <v>0</v>
      </c>
      <c r="L20" s="953">
        <v>0</v>
      </c>
      <c r="M20" s="953">
        <v>0</v>
      </c>
      <c r="N20" s="651">
        <f t="shared" si="0"/>
        <v>-2523857.09</v>
      </c>
      <c r="O20" s="952">
        <v>0</v>
      </c>
      <c r="P20" s="953">
        <v>0</v>
      </c>
      <c r="Q20" s="954">
        <v>0</v>
      </c>
    </row>
    <row r="21" spans="1:30" ht="12.75" customHeight="1" x14ac:dyDescent="0.2">
      <c r="A21" s="487" t="s">
        <v>915</v>
      </c>
      <c r="B21" s="570"/>
      <c r="C21" s="567">
        <f>SUM(C6:C10)+SUM(C12:C20)</f>
        <v>126590797.06</v>
      </c>
      <c r="D21" s="485">
        <f t="shared" ref="D21:Q21" si="1">SUM(D6:D10)+SUM(D12:D20)</f>
        <v>3462427.87</v>
      </c>
      <c r="E21" s="485">
        <f t="shared" si="1"/>
        <v>0</v>
      </c>
      <c r="F21" s="485">
        <f t="shared" si="1"/>
        <v>0</v>
      </c>
      <c r="G21" s="485">
        <f t="shared" si="1"/>
        <v>0</v>
      </c>
      <c r="H21" s="485">
        <f t="shared" si="1"/>
        <v>0</v>
      </c>
      <c r="I21" s="485">
        <f t="shared" si="1"/>
        <v>0</v>
      </c>
      <c r="J21" s="485">
        <f t="shared" si="1"/>
        <v>0</v>
      </c>
      <c r="K21" s="485">
        <f t="shared" si="1"/>
        <v>0</v>
      </c>
      <c r="L21" s="485">
        <f t="shared" si="1"/>
        <v>0</v>
      </c>
      <c r="M21" s="485">
        <f t="shared" si="1"/>
        <v>0</v>
      </c>
      <c r="N21" s="566">
        <f t="shared" si="1"/>
        <v>198634175.06999999</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1">
        <v>21654000</v>
      </c>
      <c r="D24" s="981">
        <v>0</v>
      </c>
      <c r="E24" s="981">
        <f>SUMIFS(Sheet1!S71_SeptemberActual,Sheet1!S71_SA30FDSubCode,$AC:$AC,Sheet1!S71_CFCode,$AD:$AD)</f>
        <v>0</v>
      </c>
      <c r="F24" s="981">
        <f>SUMIFS(Sheet1!S71_OctoberActual,Sheet1!S71_SA30FDSubCode,$AC:$AC,Sheet1!S71_CFCode,$AD:$AD)</f>
        <v>0</v>
      </c>
      <c r="G24" s="981">
        <f>SUMIFS(Sheet1!S71_NovemberActual,Sheet1!S71_SA30FDSubCode,$AC:$AC,Sheet1!S71_CFCode,$AD:$AD)</f>
        <v>0</v>
      </c>
      <c r="H24" s="981">
        <f>SUMIFS(Sheet1!S71_DecemberActual,Sheet1!S71_SA30FDSubCode,$AC:$AC,Sheet1!S71_CFCode,$AD:$AD)</f>
        <v>0</v>
      </c>
      <c r="I24" s="981">
        <f>SUMIFS(Sheet1!S71_DecemberActual,Sheet1!S71_SA30FDSubCode,$AC:$AC,Sheet1!S71_CFCode,$AD:$AD)</f>
        <v>0</v>
      </c>
      <c r="J24" s="981">
        <f>SUMIFS(Sheet1!S71_DecemberActual,Sheet1!S71_SA30FDSubCode,$AC:$AC,Sheet1!S71_CFCode,$AD:$AD)</f>
        <v>0</v>
      </c>
      <c r="K24" s="981">
        <f>SUMIFS(Sheet1!S71_DecemberActual,Sheet1!S71_SA30FDSubCode,$AC:$AC,Sheet1!S71_CFCode,$AD:$AD)</f>
        <v>0</v>
      </c>
      <c r="L24" s="981">
        <f>SUMIFS(Sheet1!S71_DecemberActual,Sheet1!S71_SA30FDSubCode,$AC:$AC,Sheet1!S71_CFCode,$AD:$AD)</f>
        <v>0</v>
      </c>
      <c r="M24" s="981">
        <f>SUMIFS(Sheet1!S71_DecemberActual,Sheet1!S71_SA30FDSubCode,$AC:$AC,Sheet1!S71_CFCode,$AD:$AD)</f>
        <v>0</v>
      </c>
      <c r="N24" s="892">
        <f t="shared" si="2"/>
        <v>63973000</v>
      </c>
      <c r="O24" s="983">
        <v>85627000</v>
      </c>
      <c r="P24" s="981">
        <v>70915000</v>
      </c>
      <c r="Q24" s="984">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2">
        <f>SUMIFS(Sheet1!S71_JulyActual,Sheet1!S71_SA30FDSubCode,$AC:$AC,Sheet1!S71_CFCode,$AD:$AD)</f>
        <v>0</v>
      </c>
      <c r="D25" s="981">
        <f>SUMIFS(Sheet1!S71_AugustActual,Sheet1!S71_SA30FDSubCode,$AC:$AC,Sheet1!S71_CFCode,$AD:$AD)</f>
        <v>0</v>
      </c>
      <c r="E25" s="981">
        <f>SUMIFS(Sheet1!S71_SeptemberActual,Sheet1!S71_SA30FDSubCode,$AC:$AC,Sheet1!S71_CFCode,$AD:$AD)</f>
        <v>0</v>
      </c>
      <c r="F25" s="981">
        <f>SUMIFS(Sheet1!S71_OctoberActual,Sheet1!S71_SA30FDSubCode,$AC:$AC,Sheet1!S71_CFCode,$AD:$AD)</f>
        <v>0</v>
      </c>
      <c r="G25" s="981">
        <f>SUMIFS(Sheet1!S71_NovemberActual,Sheet1!S71_SA30FDSubCode,$AC:$AC,Sheet1!S71_CFCode,$AD:$AD)</f>
        <v>0</v>
      </c>
      <c r="H25" s="981">
        <f>SUMIFS(Sheet1!S71_DecemberActual,Sheet1!S71_SA30FDSubCode,$AC:$AC,Sheet1!S71_CFCode,$AD:$AD)</f>
        <v>0</v>
      </c>
      <c r="I25" s="981">
        <f t="shared" ref="I25:I32" si="3">(O25-SUM(C25:H25))/6</f>
        <v>0</v>
      </c>
      <c r="J25" s="981">
        <f t="shared" ref="J25:J32" si="4">(O25-SUM(C25:H25))/6</f>
        <v>0</v>
      </c>
      <c r="K25" s="981">
        <f t="shared" ref="K25:K32" si="5">(O25-SUM(C25:H25))/6</f>
        <v>0</v>
      </c>
      <c r="L25" s="981">
        <f t="shared" ref="L25:L32" si="6">(O25-SUM(C25:H25))/6</f>
        <v>0</v>
      </c>
      <c r="M25" s="981">
        <f t="shared" ref="M25:M32" si="7">(O25-SUM(C25:H25))/6</f>
        <v>0</v>
      </c>
      <c r="N25" s="892">
        <f t="shared" si="2"/>
        <v>0</v>
      </c>
      <c r="O25" s="983">
        <f>SUMIFS(Sheet1!S71_AdjustmentBudAmnt,Sheet1!S71_SA30FDSubCode,$AC:$AC,Sheet1!S71_CFCode,$AD:$AD)</f>
        <v>0</v>
      </c>
      <c r="P25" s="981"/>
      <c r="Q25" s="984"/>
      <c r="AC25" s="941"/>
      <c r="AD25" s="941"/>
    </row>
    <row r="26" spans="1:30" ht="12.75" customHeight="1" x14ac:dyDescent="0.2">
      <c r="A26" s="528" t="s">
        <v>1352</v>
      </c>
      <c r="B26" s="536"/>
      <c r="C26" s="966">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6">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6">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6">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80">
        <f>SUMIFS(Sheet1!S71_JulyActual,Sheet1!S71_SA30FDSubCode,$AC:$AC,Sheet1!S71_CFCode,$AD:$AD)</f>
        <v>0</v>
      </c>
      <c r="D30" s="977">
        <f>SUMIFS(Sheet1!S71_AugustActual,Sheet1!S71_SA30FDSubCode,$AC:$AC,Sheet1!S71_CFCode,$AD:$AD)</f>
        <v>0</v>
      </c>
      <c r="E30" s="977">
        <f>SUMIFS(Sheet1!S71_SeptemberActual,Sheet1!S71_SA30FDSubCode,$AC:$AC,Sheet1!S71_CFCode,$AD:$AD)</f>
        <v>0</v>
      </c>
      <c r="F30" s="977">
        <f>SUMIFS(Sheet1!S71_OctoberActual,Sheet1!S71_SA30FDSubCode,$AC:$AC,Sheet1!S71_CFCode,$AD:$AD)</f>
        <v>0</v>
      </c>
      <c r="G30" s="977">
        <f>SUMIFS(Sheet1!S71_NovemberActual,Sheet1!S71_SA30FDSubCode,$AC:$AC,Sheet1!S71_CFCode,$AD:$AD)</f>
        <v>0</v>
      </c>
      <c r="H30" s="977">
        <f>SUMIFS(Sheet1!S71_DecemberActual,Sheet1!S71_SA30FDSubCode,$AC:$AC,Sheet1!S71_CFCode,$AD:$AD)</f>
        <v>0</v>
      </c>
      <c r="I30" s="977">
        <f t="shared" si="3"/>
        <v>0</v>
      </c>
      <c r="J30" s="977">
        <f t="shared" si="4"/>
        <v>0</v>
      </c>
      <c r="K30" s="977">
        <f t="shared" si="5"/>
        <v>0</v>
      </c>
      <c r="L30" s="977">
        <f t="shared" si="6"/>
        <v>0</v>
      </c>
      <c r="M30" s="977">
        <f t="shared" si="7"/>
        <v>0</v>
      </c>
      <c r="N30" s="651"/>
      <c r="O30" s="976">
        <f>SUMIFS(Sheet1!S71_AdjustmentBudAmnt,Sheet1!S71_SA30FDSubCode,$AC:$AC,Sheet1!S71_CFCode,$AD:$AD)</f>
        <v>0</v>
      </c>
      <c r="P30" s="977"/>
      <c r="Q30" s="978"/>
    </row>
    <row r="31" spans="1:30" ht="12.75" customHeight="1" x14ac:dyDescent="0.2">
      <c r="A31" s="528" t="s">
        <v>1349</v>
      </c>
      <c r="B31" s="536"/>
      <c r="C31" s="966">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6">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0</v>
      </c>
      <c r="F33" s="474">
        <f t="shared" si="8"/>
        <v>0</v>
      </c>
      <c r="G33" s="474">
        <f t="shared" si="8"/>
        <v>0</v>
      </c>
      <c r="H33" s="474">
        <f t="shared" si="8"/>
        <v>0</v>
      </c>
      <c r="I33" s="474">
        <f t="shared" si="8"/>
        <v>0</v>
      </c>
      <c r="J33" s="474">
        <f t="shared" si="8"/>
        <v>0</v>
      </c>
      <c r="K33" s="474">
        <f t="shared" si="8"/>
        <v>0</v>
      </c>
      <c r="L33" s="474">
        <f t="shared" si="8"/>
        <v>0</v>
      </c>
      <c r="M33" s="474">
        <f t="shared" si="8"/>
        <v>0</v>
      </c>
      <c r="N33" s="895">
        <f t="shared" si="8"/>
        <v>262607175.06999999</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6">
        <v>7402776</v>
      </c>
      <c r="D36" s="953">
        <v>6875318</v>
      </c>
      <c r="E36" s="953">
        <f>SUMIFS(Sheet1!S71_SeptemberActual,Sheet1!S71_SA30FDSubCode,$AC:$AC,Sheet1!S71_CFCode,$AD:$AD)</f>
        <v>0</v>
      </c>
      <c r="F36" s="953">
        <f>SUMIFS(Sheet1!S71_OctoberActual,Sheet1!S71_SA30FDSubCode,$AC:$AC,Sheet1!S71_CFCode,$AD:$AD)</f>
        <v>0</v>
      </c>
      <c r="G36" s="953">
        <f>SUMIFS(Sheet1!S71_NovemberActual,Sheet1!S71_SA30FDSubCode,$AC:$AC,Sheet1!S71_CFCode,$AD:$AD)</f>
        <v>0</v>
      </c>
      <c r="H36" s="953">
        <f>SUMIFS(Sheet1!S71_DecemberActual,Sheet1!S71_SA30FDSubCode,$AC:$AC,Sheet1!S71_CFCode,$AD:$AD)</f>
        <v>0</v>
      </c>
      <c r="I36" s="953">
        <f>SUMIFS(Sheet1!S71_DecemberActual,Sheet1!S71_SA30FDSubCode,$AC:$AC,Sheet1!S71_CFCode,$AD:$AD)</f>
        <v>0</v>
      </c>
      <c r="J36" s="953">
        <f>SUMIFS(Sheet1!S71_DecemberActual,Sheet1!S71_SA30FDSubCode,$AC:$AC,Sheet1!S71_CFCode,$AD:$AD)</f>
        <v>0</v>
      </c>
      <c r="K36" s="953">
        <f>SUMIFS(Sheet1!S71_DecemberActual,Sheet1!S71_SA30FDSubCode,$AC:$AC,Sheet1!S71_CFCode,$AD:$AD)</f>
        <v>0</v>
      </c>
      <c r="L36" s="953">
        <f>SUMIFS(Sheet1!S71_DecemberActual,Sheet1!S71_SA30FDSubCode,$AC:$AC,Sheet1!S71_CFCode,$AD:$AD)</f>
        <v>0</v>
      </c>
      <c r="M36" s="953">
        <f>SUMIFS(Sheet1!S71_DecemberActual,Sheet1!S71_SA30FDSubCode,$AC:$AC,Sheet1!S71_CFCode,$AD:$AD)</f>
        <v>0</v>
      </c>
      <c r="N36" s="651">
        <f t="shared" si="9"/>
        <v>92141159</v>
      </c>
      <c r="O36" s="952">
        <v>106419253</v>
      </c>
      <c r="P36" s="953">
        <v>113836585</v>
      </c>
      <c r="Q36" s="954">
        <v>121717480</v>
      </c>
    </row>
    <row r="37" spans="1:18" ht="12.75" customHeight="1" x14ac:dyDescent="0.2">
      <c r="A37" s="528" t="s">
        <v>462</v>
      </c>
      <c r="B37" s="536"/>
      <c r="C37" s="966">
        <v>1957582</v>
      </c>
      <c r="D37" s="953">
        <v>1957582</v>
      </c>
      <c r="E37" s="953">
        <f>SUMIFS(Sheet1!S71_SeptemberActual,Sheet1!S71_SA30FDSubCode,$AC:$AC,Sheet1!S71_CFCode,$AD:$AD)</f>
        <v>0</v>
      </c>
      <c r="F37" s="953">
        <f>SUMIFS(Sheet1!S71_OctoberActual,Sheet1!S71_SA30FDSubCode,$AC:$AC,Sheet1!S71_CFCode,$AD:$AD)</f>
        <v>0</v>
      </c>
      <c r="G37" s="953">
        <f>SUMIFS(Sheet1!S71_NovemberActual,Sheet1!S71_SA30FDSubCode,$AC:$AC,Sheet1!S71_CFCode,$AD:$AD)</f>
        <v>0</v>
      </c>
      <c r="H37" s="953">
        <f>SUMIFS(Sheet1!S71_DecemberActual,Sheet1!S71_SA30FDSubCode,$AC:$AC,Sheet1!S71_CFCode,$AD:$AD)</f>
        <v>0</v>
      </c>
      <c r="I37" s="953">
        <f>SUMIFS(Sheet1!S71_DecemberActual,Sheet1!S71_SA30FDSubCode,$AC:$AC,Sheet1!S71_CFCode,$AD:$AD)</f>
        <v>0</v>
      </c>
      <c r="J37" s="953">
        <f>SUMIFS(Sheet1!S71_DecemberActual,Sheet1!S71_SA30FDSubCode,$AC:$AC,Sheet1!S71_CFCode,$AD:$AD)</f>
        <v>0</v>
      </c>
      <c r="K37" s="953">
        <f>SUMIFS(Sheet1!S71_DecemberActual,Sheet1!S71_SA30FDSubCode,$AC:$AC,Sheet1!S71_CFCode,$AD:$AD)</f>
        <v>0</v>
      </c>
      <c r="L37" s="953">
        <f>SUMIFS(Sheet1!S71_DecemberActual,Sheet1!S71_SA30FDSubCode,$AC:$AC,Sheet1!S71_CFCode,$AD:$AD)</f>
        <v>0</v>
      </c>
      <c r="M37" s="953">
        <f>SUMIFS(Sheet1!S71_DecemberActual,Sheet1!S71_SA30FDSubCode,$AC:$AC,Sheet1!S71_CFCode,$AD:$AD)</f>
        <v>0</v>
      </c>
      <c r="N37" s="651">
        <f t="shared" si="9"/>
        <v>21168620</v>
      </c>
      <c r="O37" s="952">
        <v>25083784</v>
      </c>
      <c r="P37" s="953">
        <v>26212557</v>
      </c>
      <c r="Q37" s="954">
        <v>27392120</v>
      </c>
    </row>
    <row r="38" spans="1:18" ht="12.75" customHeight="1" x14ac:dyDescent="0.2">
      <c r="A38" s="528" t="s">
        <v>828</v>
      </c>
      <c r="B38" s="536"/>
      <c r="C38" s="966">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6">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6">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6">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6">
        <v>4377359</v>
      </c>
      <c r="D42" s="953">
        <v>14486167</v>
      </c>
      <c r="E42" s="953">
        <f>SUMIFS(Sheet1!S71_SeptemberActual,Sheet1!S71_SA30FDSubCode,$AC:$AC,Sheet1!S71_CFCode,$AD:$AD)</f>
        <v>0</v>
      </c>
      <c r="F42" s="953">
        <f>SUMIFS(Sheet1!S71_OctoberActual,Sheet1!S71_SA30FDSubCode,$AC:$AC,Sheet1!S71_CFCode,$AD:$AD)</f>
        <v>0</v>
      </c>
      <c r="G42" s="953">
        <f>SUMIFS(Sheet1!S71_NovemberActual,Sheet1!S71_SA30FDSubCode,$AC:$AC,Sheet1!S71_CFCode,$AD:$AD)</f>
        <v>0</v>
      </c>
      <c r="H42" s="953">
        <f>SUMIFS(Sheet1!S71_DecemberActual,Sheet1!S71_SA30FDSubCode,$AC:$AC,Sheet1!S71_CFCode,$AD:$AD)</f>
        <v>0</v>
      </c>
      <c r="I42" s="953">
        <f>SUMIFS(Sheet1!S71_DecemberActual,Sheet1!S71_SA30FDSubCode,$AC:$AC,Sheet1!S71_CFCode,$AD:$AD)</f>
        <v>0</v>
      </c>
      <c r="J42" s="953">
        <f>SUMIFS(Sheet1!S71_DecemberActual,Sheet1!S71_SA30FDSubCode,$AC:$AC,Sheet1!S71_CFCode,$AD:$AD)</f>
        <v>0</v>
      </c>
      <c r="K42" s="953">
        <f>SUMIFS(Sheet1!S71_DecemberActual,Sheet1!S71_SA30FDSubCode,$AC:$AC,Sheet1!S71_CFCode,$AD:$AD)</f>
        <v>0</v>
      </c>
      <c r="L42" s="953">
        <f>SUMIFS(Sheet1!S71_DecemberActual,Sheet1!S71_SA30FDSubCode,$AC:$AC,Sheet1!S71_CFCode,$AD:$AD)</f>
        <v>0</v>
      </c>
      <c r="M42" s="953">
        <f>SUMIFS(Sheet1!S71_DecemberActual,Sheet1!S71_SA30FDSubCode,$AC:$AC,Sheet1!S71_CFCode,$AD:$AD)</f>
        <v>0</v>
      </c>
      <c r="N42" s="651">
        <f t="shared" si="9"/>
        <v>93798154</v>
      </c>
      <c r="O42" s="952">
        <v>112661680</v>
      </c>
      <c r="P42" s="953">
        <v>117377570</v>
      </c>
      <c r="Q42" s="954">
        <v>109020190</v>
      </c>
    </row>
    <row r="43" spans="1:18" ht="12.75" customHeight="1" x14ac:dyDescent="0.2">
      <c r="A43" s="528" t="s">
        <v>906</v>
      </c>
      <c r="B43" s="536"/>
      <c r="C43" s="966">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6">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6">
        <v>4416769</v>
      </c>
      <c r="D45" s="953">
        <v>10628099</v>
      </c>
      <c r="E45" s="953">
        <f>SUMIFS(Sheet1!S71_SeptemberActual,Sheet1!S71_SA30FDSubCode,$AC:$AC,Sheet1!S71_CFCode,$AD:$AD)</f>
        <v>0</v>
      </c>
      <c r="F45" s="953">
        <f>SUMIFS(Sheet1!S71_OctoberActual,Sheet1!S71_SA30FDSubCode,$AC:$AC,Sheet1!S71_CFCode,$AD:$AD)</f>
        <v>0</v>
      </c>
      <c r="G45" s="953">
        <f>SUMIFS(Sheet1!S71_NovemberActual,Sheet1!S71_SA30FDSubCode,$AC:$AC,Sheet1!S71_CFCode,$AD:$AD)</f>
        <v>0</v>
      </c>
      <c r="H45" s="953">
        <f>SUMIFS(Sheet1!S71_DecemberActual,Sheet1!S71_SA30FDSubCode,$AC:$AC,Sheet1!S71_CFCode,$AD:$AD)</f>
        <v>0</v>
      </c>
      <c r="I45" s="953">
        <f>SUMIFS(Sheet1!S71_DecemberActual,Sheet1!S71_SA30FDSubCode,$AC:$AC,Sheet1!S71_CFCode,$AD:$AD)</f>
        <v>0</v>
      </c>
      <c r="J45" s="953">
        <f>SUMIFS(Sheet1!S71_DecemberActual,Sheet1!S71_SA30FDSubCode,$AC:$AC,Sheet1!S71_CFCode,$AD:$AD)</f>
        <v>0</v>
      </c>
      <c r="K45" s="953">
        <f>SUMIFS(Sheet1!S71_DecemberActual,Sheet1!S71_SA30FDSubCode,$AC:$AC,Sheet1!S71_CFCode,$AD:$AD)</f>
        <v>0</v>
      </c>
      <c r="L45" s="953">
        <f>SUMIFS(Sheet1!S71_DecemberActual,Sheet1!S71_SA30FDSubCode,$AC:$AC,Sheet1!S71_CFCode,$AD:$AD)</f>
        <v>0</v>
      </c>
      <c r="M45" s="953">
        <f>SUMIFS(Sheet1!S71_DecemberActual,Sheet1!S71_SA30FDSubCode,$AC:$AC,Sheet1!S71_CFCode,$AD:$AD)</f>
        <v>0</v>
      </c>
      <c r="N45" s="651">
        <f t="shared" si="9"/>
        <v>22294565</v>
      </c>
      <c r="O45" s="952">
        <v>37339433</v>
      </c>
      <c r="P45" s="953">
        <v>43995337</v>
      </c>
      <c r="Q45" s="954">
        <v>46027063</v>
      </c>
    </row>
    <row r="46" spans="1:18" ht="12.75" customHeight="1" x14ac:dyDescent="0.2">
      <c r="A46" s="487" t="s">
        <v>916</v>
      </c>
      <c r="B46" s="570">
        <f>SUM(B36:B45)</f>
        <v>0</v>
      </c>
      <c r="C46" s="567">
        <f>SUM(C36:C45)</f>
        <v>18154486</v>
      </c>
      <c r="D46" s="485">
        <f t="shared" ref="D46:Q46" si="10">SUM(D36:D45)</f>
        <v>33947166</v>
      </c>
      <c r="E46" s="485">
        <f t="shared" si="10"/>
        <v>0</v>
      </c>
      <c r="F46" s="485">
        <f t="shared" si="10"/>
        <v>0</v>
      </c>
      <c r="G46" s="485">
        <f t="shared" si="10"/>
        <v>0</v>
      </c>
      <c r="H46" s="485">
        <f t="shared" si="10"/>
        <v>0</v>
      </c>
      <c r="I46" s="485">
        <f t="shared" si="10"/>
        <v>0</v>
      </c>
      <c r="J46" s="485">
        <f t="shared" si="10"/>
        <v>0</v>
      </c>
      <c r="K46" s="485">
        <f t="shared" si="10"/>
        <v>0</v>
      </c>
      <c r="L46" s="485">
        <f t="shared" si="10"/>
        <v>0</v>
      </c>
      <c r="M46" s="485">
        <f t="shared" si="10"/>
        <v>0</v>
      </c>
      <c r="N46" s="566">
        <f t="shared" si="10"/>
        <v>234602498</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6">
        <v>4678598</v>
      </c>
      <c r="D49" s="953">
        <v>6904582</v>
      </c>
      <c r="E49" s="953">
        <f>SUMIFS(Sheet1!S71_SeptemberActual,Sheet1!S71_SA30FDSubCode,$AC:$AC,Sheet1!S71_CFCode,$AD:$AD)</f>
        <v>0</v>
      </c>
      <c r="F49" s="953">
        <f>SUMIFS(Sheet1!S71_OctoberActual,Sheet1!S71_SA30FDSubCode,$AC:$AC,Sheet1!S71_CFCode,$AD:$AD)</f>
        <v>0</v>
      </c>
      <c r="G49" s="953">
        <f>SUMIFS(Sheet1!S71_NovemberActual,Sheet1!S71_SA30FDSubCode,$AC:$AC,Sheet1!S71_CFCode,$AD:$AD)</f>
        <v>0</v>
      </c>
      <c r="H49" s="953">
        <f>SUMIFS(Sheet1!S71_DecemberActual,Sheet1!S71_SA30FDSubCode,$AC:$AC,Sheet1!S71_CFCode,$AD:$AD)</f>
        <v>0</v>
      </c>
      <c r="I49" s="953">
        <f>SUMIFS(Sheet1!S71_DecemberActual,Sheet1!S71_SA30FDSubCode,$AC:$AC,Sheet1!S71_CFCode,$AD:$AD)</f>
        <v>0</v>
      </c>
      <c r="J49" s="953">
        <f>SUMIFS(Sheet1!S71_DecemberActual,Sheet1!S71_SA30FDSubCode,$AC:$AC,Sheet1!S71_CFCode,$AD:$AD)</f>
        <v>0</v>
      </c>
      <c r="K49" s="953">
        <f>SUMIFS(Sheet1!S71_DecemberActual,Sheet1!S71_SA30FDSubCode,$AC:$AC,Sheet1!S71_CFCode,$AD:$AD)</f>
        <v>0</v>
      </c>
      <c r="L49" s="953">
        <f>SUMIFS(Sheet1!S71_DecemberActual,Sheet1!S71_SA30FDSubCode,$AC:$AC,Sheet1!S71_CFCode,$AD:$AD)</f>
        <v>0</v>
      </c>
      <c r="M49" s="953">
        <f>SUMIFS(Sheet1!S71_DecemberActual,Sheet1!S71_SA30FDSubCode,$AC:$AC,Sheet1!S71_CFCode,$AD:$AD)</f>
        <v>0</v>
      </c>
      <c r="N49" s="651">
        <f>O49-SUM(C49:M49)</f>
        <v>113590275</v>
      </c>
      <c r="O49" s="952">
        <v>125173455</v>
      </c>
      <c r="P49" s="953">
        <v>95600000</v>
      </c>
      <c r="Q49" s="954">
        <v>82200000</v>
      </c>
    </row>
    <row r="50" spans="1:17" ht="12.75" customHeight="1" x14ac:dyDescent="0.2">
      <c r="A50" s="528" t="s">
        <v>883</v>
      </c>
      <c r="B50" s="536"/>
      <c r="C50" s="966">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6">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0</v>
      </c>
      <c r="F52" s="474">
        <f t="shared" si="16"/>
        <v>0</v>
      </c>
      <c r="G52" s="474">
        <f t="shared" si="16"/>
        <v>0</v>
      </c>
      <c r="H52" s="474">
        <f t="shared" si="16"/>
        <v>0</v>
      </c>
      <c r="I52" s="474">
        <f t="shared" si="16"/>
        <v>0</v>
      </c>
      <c r="J52" s="474">
        <f t="shared" si="16"/>
        <v>0</v>
      </c>
      <c r="K52" s="474">
        <f t="shared" si="16"/>
        <v>0</v>
      </c>
      <c r="L52" s="474">
        <f t="shared" si="16"/>
        <v>0</v>
      </c>
      <c r="M52" s="474">
        <f t="shared" si="16"/>
        <v>0</v>
      </c>
      <c r="N52" s="895">
        <f t="shared" si="16"/>
        <v>348192773</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0</v>
      </c>
      <c r="F54" s="573">
        <f t="shared" si="17"/>
        <v>0</v>
      </c>
      <c r="G54" s="573">
        <f t="shared" si="17"/>
        <v>0</v>
      </c>
      <c r="H54" s="573">
        <f t="shared" si="17"/>
        <v>0</v>
      </c>
      <c r="I54" s="573">
        <f t="shared" si="17"/>
        <v>0</v>
      </c>
      <c r="J54" s="573">
        <f t="shared" si="17"/>
        <v>0</v>
      </c>
      <c r="K54" s="573">
        <f t="shared" si="17"/>
        <v>0</v>
      </c>
      <c r="L54" s="573">
        <f t="shared" si="17"/>
        <v>0</v>
      </c>
      <c r="M54" s="573">
        <f t="shared" si="17"/>
        <v>0</v>
      </c>
      <c r="N54" s="571">
        <f t="shared" si="17"/>
        <v>-85585597.930000007</v>
      </c>
      <c r="O54" s="572">
        <f t="shared" si="17"/>
        <v>2436795</v>
      </c>
      <c r="P54" s="573">
        <f t="shared" si="17"/>
        <v>7613551</v>
      </c>
      <c r="Q54" s="575">
        <f t="shared" si="17"/>
        <v>17813147</v>
      </c>
    </row>
    <row r="55" spans="1:17" ht="12.75" customHeight="1" x14ac:dyDescent="0.2">
      <c r="A55" s="528" t="s">
        <v>553</v>
      </c>
      <c r="B55" s="536"/>
      <c r="C55" s="966">
        <v>14360310</v>
      </c>
      <c r="D55" s="483">
        <f>C56</f>
        <v>139772023.06</v>
      </c>
      <c r="E55" s="483">
        <f t="shared" ref="E55:N55" si="18">D56</f>
        <v>102382702.93000001</v>
      </c>
      <c r="F55" s="483">
        <f t="shared" si="18"/>
        <v>102382702.93000001</v>
      </c>
      <c r="G55" s="483">
        <f t="shared" si="18"/>
        <v>102382702.93000001</v>
      </c>
      <c r="H55" s="483">
        <f t="shared" si="18"/>
        <v>102382702.93000001</v>
      </c>
      <c r="I55" s="483">
        <f t="shared" si="18"/>
        <v>102382702.93000001</v>
      </c>
      <c r="J55" s="483">
        <f t="shared" si="18"/>
        <v>102382702.93000001</v>
      </c>
      <c r="K55" s="483">
        <f t="shared" si="18"/>
        <v>102382702.93000001</v>
      </c>
      <c r="L55" s="483">
        <f t="shared" si="18"/>
        <v>102382702.93000001</v>
      </c>
      <c r="M55" s="483">
        <f t="shared" si="18"/>
        <v>102382702.93000001</v>
      </c>
      <c r="N55" s="651">
        <f t="shared" si="18"/>
        <v>102382702.93000001</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102382702.93000001</v>
      </c>
      <c r="F56" s="551">
        <f t="shared" si="19"/>
        <v>102382702.93000001</v>
      </c>
      <c r="G56" s="551">
        <f t="shared" si="19"/>
        <v>102382702.93000001</v>
      </c>
      <c r="H56" s="551">
        <f t="shared" si="19"/>
        <v>102382702.93000001</v>
      </c>
      <c r="I56" s="551">
        <f t="shared" si="19"/>
        <v>102382702.93000001</v>
      </c>
      <c r="J56" s="551">
        <f t="shared" si="19"/>
        <v>102382702.93000001</v>
      </c>
      <c r="K56" s="551">
        <f t="shared" si="19"/>
        <v>102382702.93000001</v>
      </c>
      <c r="L56" s="551">
        <f t="shared" si="19"/>
        <v>102382702.93000001</v>
      </c>
      <c r="M56" s="551">
        <f t="shared" si="19"/>
        <v>102382702.93000001</v>
      </c>
      <c r="N56" s="549">
        <f t="shared" si="19"/>
        <v>16797105</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0</v>
      </c>
      <c r="F65" s="731">
        <f t="shared" si="20"/>
        <v>0</v>
      </c>
      <c r="G65" s="731">
        <f t="shared" si="20"/>
        <v>0</v>
      </c>
      <c r="H65" s="731">
        <f t="shared" si="20"/>
        <v>0</v>
      </c>
      <c r="I65" s="731">
        <f t="shared" si="20"/>
        <v>0</v>
      </c>
      <c r="J65" s="731">
        <f t="shared" si="20"/>
        <v>0</v>
      </c>
      <c r="K65" s="731">
        <f t="shared" si="20"/>
        <v>0</v>
      </c>
      <c r="L65" s="731">
        <f t="shared" si="20"/>
        <v>0</v>
      </c>
      <c r="M65" s="731"/>
      <c r="N65" s="731">
        <f>N46+N64</f>
        <v>234602498</v>
      </c>
      <c r="O65" s="731">
        <f t="shared" si="20"/>
        <v>286704150</v>
      </c>
      <c r="P65" s="731">
        <f t="shared" si="20"/>
        <v>310782049</v>
      </c>
    </row>
    <row r="66" spans="5:16" x14ac:dyDescent="0.2">
      <c r="E66" s="731">
        <f t="shared" ref="E66:P66" si="21">E54-E64</f>
        <v>0</v>
      </c>
      <c r="F66" s="731">
        <f t="shared" si="21"/>
        <v>0</v>
      </c>
      <c r="G66" s="731">
        <f t="shared" si="21"/>
        <v>0</v>
      </c>
      <c r="H66" s="731">
        <f t="shared" si="21"/>
        <v>0</v>
      </c>
      <c r="I66" s="731">
        <f t="shared" si="21"/>
        <v>0</v>
      </c>
      <c r="J66" s="731">
        <f t="shared" si="21"/>
        <v>0</v>
      </c>
      <c r="K66" s="731">
        <f t="shared" si="21"/>
        <v>0</v>
      </c>
      <c r="L66" s="731">
        <f t="shared" si="21"/>
        <v>0</v>
      </c>
      <c r="M66" s="731">
        <f>M54-M64</f>
        <v>0</v>
      </c>
      <c r="N66" s="731">
        <f>N54-N64</f>
        <v>-85585597.930000007</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sheetProtection password="C646" sheet="1" objects="1" scenarios="1"/>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2"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5"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1" t="str">
        <f>muni&amp; " - "&amp;S71P&amp; " - "&amp;Head57</f>
        <v>LIM473 Makhuduthamaga - NOT REQUIRED - municipality does not have entities or this is the parent municipality's budget - M02 August</v>
      </c>
      <c r="B1" s="1051"/>
      <c r="C1" s="1051"/>
      <c r="D1" s="1051"/>
      <c r="E1" s="1051"/>
      <c r="F1" s="1051"/>
      <c r="G1" s="1051"/>
      <c r="H1" s="1051"/>
      <c r="I1" s="1051"/>
      <c r="J1" s="1051"/>
      <c r="K1" s="1051"/>
    </row>
    <row r="2" spans="1:11" x14ac:dyDescent="0.2">
      <c r="A2" s="1037" t="str">
        <f>desc</f>
        <v>Description</v>
      </c>
      <c r="B2" s="1055" t="str">
        <f>head27</f>
        <v>Ref</v>
      </c>
      <c r="C2" s="677" t="str">
        <f>Head1</f>
        <v>2020/21</v>
      </c>
      <c r="D2" s="657" t="str">
        <f>Head2</f>
        <v>Budget Year 2021/22</v>
      </c>
      <c r="E2" s="455"/>
      <c r="F2" s="455"/>
      <c r="G2" s="455"/>
      <c r="H2" s="455"/>
      <c r="I2" s="455"/>
      <c r="J2" s="455"/>
      <c r="K2" s="456"/>
    </row>
    <row r="3" spans="1:11" ht="20.399999999999999" x14ac:dyDescent="0.2">
      <c r="A3" s="1038"/>
      <c r="B3" s="1056"/>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1" t="str">
        <f>muni&amp; " - "&amp;S71Q&amp; " - "&amp;Head57</f>
        <v>LIM473 Makhuduthamaga - NOT REQUIRED - municipality does not have entities or this is the parent municipality's budget - M02 August</v>
      </c>
      <c r="B1" s="1051"/>
      <c r="C1" s="1051"/>
      <c r="D1" s="1051"/>
      <c r="E1" s="1051"/>
      <c r="F1" s="1051"/>
      <c r="G1" s="1051"/>
      <c r="H1" s="1051"/>
      <c r="I1" s="1051"/>
      <c r="J1" s="1051"/>
      <c r="K1" s="1051"/>
    </row>
    <row r="2" spans="1:11" x14ac:dyDescent="0.2">
      <c r="A2" s="1037" t="str">
        <f>desc</f>
        <v>Description</v>
      </c>
      <c r="B2" s="1055" t="str">
        <f>head27</f>
        <v>Ref</v>
      </c>
      <c r="C2" s="588" t="str">
        <f>Head1</f>
        <v>2020/21</v>
      </c>
      <c r="D2" s="1046" t="str">
        <f>Head2</f>
        <v>Budget Year 2021/22</v>
      </c>
      <c r="E2" s="1047"/>
      <c r="F2" s="1047"/>
      <c r="G2" s="1047"/>
      <c r="H2" s="1047"/>
      <c r="I2" s="1047"/>
      <c r="J2" s="1047"/>
      <c r="K2" s="1048"/>
    </row>
    <row r="3" spans="1:11" ht="20.399999999999999" x14ac:dyDescent="0.2">
      <c r="A3" s="1038"/>
      <c r="B3" s="1056"/>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N11" sqref="N11"/>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1" t="str">
        <f>muni&amp; " - "&amp;S71R&amp; " - "&amp;Head57</f>
        <v>LIM473 Makhuduthamaga - Supporting Table SC12 Monthly Budget Statement - capital expenditure trend - M02 August</v>
      </c>
      <c r="B1" s="1051"/>
      <c r="C1" s="1051"/>
      <c r="D1" s="1051"/>
      <c r="E1" s="1051"/>
      <c r="F1" s="1051"/>
      <c r="G1" s="1051"/>
      <c r="H1" s="1051"/>
      <c r="I1" s="1051"/>
      <c r="J1" s="1051"/>
    </row>
    <row r="2" spans="1:29" x14ac:dyDescent="0.2">
      <c r="A2" s="1037" t="s">
        <v>871</v>
      </c>
      <c r="B2" s="677" t="str">
        <f>Head1</f>
        <v>2020/21</v>
      </c>
      <c r="C2" s="1046" t="str">
        <f>Head2</f>
        <v>Budget Year 2021/22</v>
      </c>
      <c r="D2" s="1047"/>
      <c r="E2" s="1047"/>
      <c r="F2" s="1047"/>
      <c r="G2" s="1047"/>
      <c r="H2" s="1047"/>
      <c r="I2" s="1047"/>
      <c r="J2" s="1048"/>
    </row>
    <row r="3" spans="1:29" ht="30.6" x14ac:dyDescent="0.2">
      <c r="A3" s="1038"/>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6">
        <f>SUMIFS(Sheet1!S71_OriginalBudAmnt,Sheet1!S71_A5CapexCode,$AC:$AC)/12</f>
        <v>10431121.25</v>
      </c>
      <c r="D6" s="953"/>
      <c r="E6" s="953">
        <f>SUMIFS(Sheet1!S71_JulyActual,Sheet1!S71_A5CapexCode,$AC:$AC)</f>
        <v>4948878</v>
      </c>
      <c r="F6" s="483">
        <f>IF(E6&gt;0,E6,"")</f>
        <v>4948878</v>
      </c>
      <c r="G6" s="483">
        <f>IF(D6&gt;0,D6,C6)</f>
        <v>10431121.25</v>
      </c>
      <c r="H6" s="483">
        <f t="shared" ref="H6:H16" si="0">IF(F6="",0,G6-F6)</f>
        <v>5482243.25</v>
      </c>
      <c r="I6" s="199">
        <f t="shared" ref="I6:I16" si="1">IF(F6="","",IF(H6=0,"",H6/G6))</f>
        <v>0.52556605551872004</v>
      </c>
      <c r="J6" s="257">
        <f t="shared" ref="J6:J16" si="2">IF(F6="","",F6/$C$18)</f>
        <v>3.9536162040106668E-2</v>
      </c>
      <c r="AC6" s="935" t="s">
        <v>1471</v>
      </c>
    </row>
    <row r="7" spans="1:29" ht="12.75" customHeight="1" x14ac:dyDescent="0.2">
      <c r="A7" s="528" t="s">
        <v>889</v>
      </c>
      <c r="B7" s="951">
        <f>SUMIFS(Sheet1!S71_PYearAmount,Sheet1!S71_A5CapexCode,$AC:$AC)/12</f>
        <v>48090131.75</v>
      </c>
      <c r="C7" s="966">
        <f>SUMIFS(Sheet1!S71_OriginalBudAmnt,Sheet1!S71_A5CapexCode,$AC:$AC)/12</f>
        <v>10431121.25</v>
      </c>
      <c r="D7" s="953"/>
      <c r="E7" s="953">
        <f>SUMIFS(Sheet1!S71_AugustActual,Sheet1!S71_A5CapexCode,$AC:$AC)</f>
        <v>6904582</v>
      </c>
      <c r="F7" s="483">
        <f>IF(E7&gt;0,E7+F6,"")</f>
        <v>11853460</v>
      </c>
      <c r="G7" s="483">
        <f>IF(D7&gt;0,D7+D6,C7+C6)</f>
        <v>20862242.5</v>
      </c>
      <c r="H7" s="483">
        <f t="shared" si="0"/>
        <v>9008782.5</v>
      </c>
      <c r="I7" s="199">
        <f t="shared" si="1"/>
        <v>0.4318223460397414</v>
      </c>
      <c r="J7" s="257">
        <f t="shared" si="2"/>
        <v>9.46962756600431E-2</v>
      </c>
      <c r="AC7" s="935" t="s">
        <v>1471</v>
      </c>
    </row>
    <row r="8" spans="1:29" ht="12.75" customHeight="1" x14ac:dyDescent="0.2">
      <c r="A8" s="528" t="s">
        <v>527</v>
      </c>
      <c r="B8" s="951">
        <f>SUMIFS(Sheet1!S71_PYearAmount,Sheet1!S71_A5CapexCode,$AC:$AC)/12</f>
        <v>48090131.75</v>
      </c>
      <c r="C8" s="966">
        <f>SUMIFS(Sheet1!S71_OriginalBudAmnt,Sheet1!S71_A5CapexCode,$AC:$AC)/12</f>
        <v>10431121.25</v>
      </c>
      <c r="D8" s="953"/>
      <c r="E8" s="953">
        <f>SUMIFS(Sheet1!S71_SeptemberActual,Sheet1!S71_A5CapexCode,$AC:$AC)</f>
        <v>0</v>
      </c>
      <c r="F8" s="483" t="str">
        <f>IF(E8&gt;0,E8+F7,"")</f>
        <v/>
      </c>
      <c r="G8" s="483">
        <f>IF(D8&gt;0,D8+G7,C8+G7)</f>
        <v>31293363.75</v>
      </c>
      <c r="H8" s="483">
        <f t="shared" si="0"/>
        <v>0</v>
      </c>
      <c r="I8" s="199" t="str">
        <f t="shared" si="1"/>
        <v/>
      </c>
      <c r="J8" s="257" t="str">
        <f t="shared" si="2"/>
        <v/>
      </c>
      <c r="AC8" s="935" t="s">
        <v>1471</v>
      </c>
    </row>
    <row r="9" spans="1:29" ht="12.75" customHeight="1" x14ac:dyDescent="0.2">
      <c r="A9" s="528" t="s">
        <v>890</v>
      </c>
      <c r="B9" s="951">
        <f>SUMIFS(Sheet1!S71_PYearAmount,Sheet1!S71_A5CapexCode,$AC:$AC)/12</f>
        <v>48090131.75</v>
      </c>
      <c r="C9" s="966">
        <f>SUMIFS(Sheet1!S71_OriginalBudAmnt,Sheet1!S71_A5CapexCode,$AC:$AC)/12</f>
        <v>10431121.25</v>
      </c>
      <c r="D9" s="953"/>
      <c r="E9" s="953">
        <f>SUMIFS(Sheet1!S71_OctoberActual,Sheet1!S71_A5CapexCode,$AC:$AC)</f>
        <v>0</v>
      </c>
      <c r="F9" s="483" t="str">
        <f t="shared" ref="F9:F17" si="3">IF(E9&gt;0,E9+F8,"")</f>
        <v/>
      </c>
      <c r="G9" s="483">
        <f t="shared" ref="G9:G17" si="4">IF(D9&gt;0,D9+G8,C9+G8)</f>
        <v>41724485</v>
      </c>
      <c r="H9" s="483">
        <f t="shared" si="0"/>
        <v>0</v>
      </c>
      <c r="I9" s="199" t="str">
        <f t="shared" si="1"/>
        <v/>
      </c>
      <c r="J9" s="257" t="str">
        <f t="shared" si="2"/>
        <v/>
      </c>
      <c r="AC9" s="935" t="s">
        <v>1471</v>
      </c>
    </row>
    <row r="10" spans="1:29" ht="12.75" customHeight="1" x14ac:dyDescent="0.2">
      <c r="A10" s="528" t="s">
        <v>891</v>
      </c>
      <c r="B10" s="951">
        <f>SUMIFS(Sheet1!S71_PYearAmount,Sheet1!S71_A5CapexCode,$AC:$AC)/12</f>
        <v>48090131.75</v>
      </c>
      <c r="C10" s="966">
        <f>SUMIFS(Sheet1!S71_OriginalBudAmnt,Sheet1!S71_A5CapexCode,$AC:$AC)/12</f>
        <v>10431121.25</v>
      </c>
      <c r="D10" s="953"/>
      <c r="E10" s="953">
        <f>SUMIFS(Sheet1!S71_NovemberActual,Sheet1!S71_A5CapexCode,$AC:$AC)</f>
        <v>0</v>
      </c>
      <c r="F10" s="483" t="str">
        <f t="shared" si="3"/>
        <v/>
      </c>
      <c r="G10" s="483">
        <f t="shared" si="4"/>
        <v>52155606.25</v>
      </c>
      <c r="H10" s="483">
        <f t="shared" si="0"/>
        <v>0</v>
      </c>
      <c r="I10" s="199" t="str">
        <f t="shared" si="1"/>
        <v/>
      </c>
      <c r="J10" s="257" t="str">
        <f t="shared" si="2"/>
        <v/>
      </c>
      <c r="AC10" s="935" t="s">
        <v>1471</v>
      </c>
    </row>
    <row r="11" spans="1:29" ht="12.75" customHeight="1" x14ac:dyDescent="0.2">
      <c r="A11" s="528" t="s">
        <v>892</v>
      </c>
      <c r="B11" s="951">
        <f>SUMIFS(Sheet1!S71_PYearAmount,Sheet1!S71_A5CapexCode,$AC:$AC)/12</f>
        <v>48090131.75</v>
      </c>
      <c r="C11" s="966">
        <f>SUMIFS(Sheet1!S71_OriginalBudAmnt,Sheet1!S71_A5CapexCode,$AC:$AC)/12</f>
        <v>10431121.25</v>
      </c>
      <c r="D11" s="953"/>
      <c r="E11" s="953">
        <f>SUMIFS(Sheet1!S71_DecemberActual,Sheet1!S71_A5CapexCode,$AC:$AC)</f>
        <v>0</v>
      </c>
      <c r="F11" s="483" t="str">
        <f t="shared" si="3"/>
        <v/>
      </c>
      <c r="G11" s="483">
        <f t="shared" si="4"/>
        <v>62586727.5</v>
      </c>
      <c r="H11" s="483">
        <f t="shared" si="0"/>
        <v>0</v>
      </c>
      <c r="I11" s="199" t="str">
        <f t="shared" si="1"/>
        <v/>
      </c>
      <c r="J11" s="257" t="str">
        <f t="shared" si="2"/>
        <v/>
      </c>
      <c r="AC11" s="935" t="s">
        <v>1471</v>
      </c>
    </row>
    <row r="12" spans="1:29" ht="12.75" customHeight="1" x14ac:dyDescent="0.2">
      <c r="A12" s="528" t="s">
        <v>893</v>
      </c>
      <c r="B12" s="951">
        <f>SUMIFS(Sheet1!S71_PYearAmount,Sheet1!S71_A5CapexCode,$AC:$AC)/12</f>
        <v>48090131.75</v>
      </c>
      <c r="C12" s="966">
        <f>SUMIFS(Sheet1!S71_OriginalBudAmnt,Sheet1!S71_A5CapexCode,$AC:$AC)/12</f>
        <v>10431121.25</v>
      </c>
      <c r="D12" s="953"/>
      <c r="E12" s="953">
        <f>SUMIFS(Sheet1!S71_JanuaryActual,Sheet1!S71_A5CapexCode,$AC:$AC)</f>
        <v>0</v>
      </c>
      <c r="F12" s="483" t="str">
        <f t="shared" si="3"/>
        <v/>
      </c>
      <c r="G12" s="483">
        <f t="shared" si="4"/>
        <v>73017848.75</v>
      </c>
      <c r="H12" s="483">
        <f t="shared" si="0"/>
        <v>0</v>
      </c>
      <c r="I12" s="199" t="str">
        <f t="shared" si="1"/>
        <v/>
      </c>
      <c r="J12" s="257" t="str">
        <f t="shared" si="2"/>
        <v/>
      </c>
      <c r="AC12" s="935" t="s">
        <v>1471</v>
      </c>
    </row>
    <row r="13" spans="1:29" ht="12.75" customHeight="1" x14ac:dyDescent="0.2">
      <c r="A13" s="528" t="s">
        <v>894</v>
      </c>
      <c r="B13" s="951">
        <f>SUMIFS(Sheet1!S71_PYearAmount,Sheet1!S71_A5CapexCode,$AC:$AC)/12</f>
        <v>48090131.75</v>
      </c>
      <c r="C13" s="966">
        <f>SUMIFS(Sheet1!S71_OriginalBudAmnt,Sheet1!S71_A5CapexCode,$AC:$AC)/12</f>
        <v>10431121.25</v>
      </c>
      <c r="D13" s="953"/>
      <c r="E13" s="953">
        <f>SUMIFS(Sheet1!S71_FebruaryActual,Sheet1!S71_A5CapexCode,$AC:$AC)</f>
        <v>0</v>
      </c>
      <c r="F13" s="483" t="str">
        <f t="shared" si="3"/>
        <v/>
      </c>
      <c r="G13" s="483">
        <f t="shared" si="4"/>
        <v>83448970</v>
      </c>
      <c r="H13" s="483">
        <f t="shared" si="0"/>
        <v>0</v>
      </c>
      <c r="I13" s="199" t="str">
        <f t="shared" si="1"/>
        <v/>
      </c>
      <c r="J13" s="257" t="str">
        <f t="shared" si="2"/>
        <v/>
      </c>
      <c r="AC13" s="935" t="s">
        <v>1471</v>
      </c>
    </row>
    <row r="14" spans="1:29" ht="12.75" customHeight="1" x14ac:dyDescent="0.2">
      <c r="A14" s="528" t="s">
        <v>895</v>
      </c>
      <c r="B14" s="951">
        <f>SUMIFS(Sheet1!S71_PYearAmount,Sheet1!S71_A5CapexCode,$AC:$AC)/12</f>
        <v>48090131.75</v>
      </c>
      <c r="C14" s="966">
        <f>SUMIFS(Sheet1!S71_OriginalBudAmnt,Sheet1!S71_A5CapexCode,$AC:$AC)/12</f>
        <v>10431121.25</v>
      </c>
      <c r="D14" s="953"/>
      <c r="E14" s="953">
        <f>SUMIFS(Sheet1!S71_MarchActual,Sheet1!S71_A5CapexCode,$AC:$AC)</f>
        <v>0</v>
      </c>
      <c r="F14" s="483" t="str">
        <f t="shared" si="3"/>
        <v/>
      </c>
      <c r="G14" s="483">
        <f t="shared" si="4"/>
        <v>93880091.25</v>
      </c>
      <c r="H14" s="483">
        <f t="shared" si="0"/>
        <v>0</v>
      </c>
      <c r="I14" s="199" t="str">
        <f t="shared" si="1"/>
        <v/>
      </c>
      <c r="J14" s="257" t="str">
        <f t="shared" si="2"/>
        <v/>
      </c>
      <c r="AC14" s="935" t="s">
        <v>1471</v>
      </c>
    </row>
    <row r="15" spans="1:29" ht="12.75" customHeight="1" x14ac:dyDescent="0.2">
      <c r="A15" s="528" t="s">
        <v>896</v>
      </c>
      <c r="B15" s="951">
        <f>SUMIFS(Sheet1!S71_PYearAmount,Sheet1!S71_A5CapexCode,$AC:$AC)/12</f>
        <v>48090131.75</v>
      </c>
      <c r="C15" s="966">
        <f>SUMIFS(Sheet1!S71_OriginalBudAmnt,Sheet1!S71_A5CapexCode,$AC:$AC)/12</f>
        <v>10431121.25</v>
      </c>
      <c r="D15" s="953"/>
      <c r="E15" s="953">
        <f>SUMIFS(Sheet1!S71_AprilActual,Sheet1!S71_A5CapexCode,$AC:$AC)</f>
        <v>0</v>
      </c>
      <c r="F15" s="483" t="str">
        <f t="shared" si="3"/>
        <v/>
      </c>
      <c r="G15" s="483">
        <f t="shared" si="4"/>
        <v>104311212.5</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6">
        <f>SUMIFS(Sheet1!S71_OriginalBudAmnt,Sheet1!S71_A5CapexCode,$AC:$AC)/12</f>
        <v>10431121.25</v>
      </c>
      <c r="D16" s="953"/>
      <c r="E16" s="953">
        <f>SUMIFS(Sheet1!S71_MayActual,Sheet1!S71_A5CapexCode,$AC:$AC)</f>
        <v>0</v>
      </c>
      <c r="F16" s="483" t="str">
        <f t="shared" si="3"/>
        <v/>
      </c>
      <c r="G16" s="483">
        <f t="shared" si="4"/>
        <v>114742333.75</v>
      </c>
      <c r="H16" s="483">
        <f t="shared" si="0"/>
        <v>0</v>
      </c>
      <c r="I16" s="199" t="str">
        <f t="shared" si="1"/>
        <v/>
      </c>
      <c r="J16" s="907" t="str">
        <f t="shared" si="2"/>
        <v/>
      </c>
      <c r="AC16" s="935" t="s">
        <v>1471</v>
      </c>
    </row>
    <row r="17" spans="1:29" ht="12.75" customHeight="1" x14ac:dyDescent="0.2">
      <c r="A17" s="908" t="s">
        <v>898</v>
      </c>
      <c r="B17" s="970">
        <f>SUMIFS(Sheet1!S71_PYearAmount,Sheet1!S71_A5CapexCode,$AC:$AC)/12</f>
        <v>48090131.75</v>
      </c>
      <c r="C17" s="971">
        <f>SUMIFS(Sheet1!S71_OriginalBudAmnt,Sheet1!S71_A5CapexCode,$AC:$AC)/12</f>
        <v>10431121.25</v>
      </c>
      <c r="D17" s="972"/>
      <c r="E17" s="972">
        <f>SUMIFS(Sheet1!S71_JuneActual,Sheet1!S71_A5CapexCode,$AC:$AC)</f>
        <v>0</v>
      </c>
      <c r="F17" s="625" t="str">
        <f t="shared" si="3"/>
        <v/>
      </c>
      <c r="G17" s="625">
        <f t="shared" si="4"/>
        <v>125173455</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0</v>
      </c>
      <c r="E18" s="493">
        <f>SUM(E6:E17)</f>
        <v>11853460</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sheetProtection sheet="1" objects="1" scenarios="1"/>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47" activePane="bottomRight" state="frozen"/>
      <selection pane="topRight"/>
      <selection pane="bottomLeft"/>
      <selection pane="bottomRight" activeCell="O154" sqref="O154"/>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58" t="str">
        <f>muni&amp; " - "&amp;S71Sa&amp; " - "&amp;Head57</f>
        <v>LIM473 Makhuduthamaga - Supporting Table SC13a Monthly Budget Statement - capital expenditure on new assets by asset class - M02 August</v>
      </c>
      <c r="B1" s="1058"/>
      <c r="C1" s="1058"/>
      <c r="D1" s="1058"/>
      <c r="E1" s="1058"/>
      <c r="F1" s="1058"/>
      <c r="G1" s="1058"/>
      <c r="H1" s="1058"/>
      <c r="I1" s="1058"/>
      <c r="J1" s="1058"/>
      <c r="K1" s="1058"/>
    </row>
    <row r="2" spans="1:30" x14ac:dyDescent="0.2">
      <c r="A2" s="1037" t="str">
        <f>desc</f>
        <v>Description</v>
      </c>
      <c r="B2" s="1055" t="str">
        <f>head27</f>
        <v>Ref</v>
      </c>
      <c r="C2" s="677" t="str">
        <f>Head1</f>
        <v>2020/21</v>
      </c>
      <c r="D2" s="657" t="str">
        <f>Head2</f>
        <v>Budget Year 2021/22</v>
      </c>
      <c r="E2" s="455"/>
      <c r="F2" s="455"/>
      <c r="G2" s="455"/>
      <c r="H2" s="455"/>
      <c r="I2" s="455"/>
      <c r="J2" s="455"/>
      <c r="K2" s="456"/>
    </row>
    <row r="3" spans="1:30" ht="20.399999999999999" x14ac:dyDescent="0.2">
      <c r="A3" s="1038"/>
      <c r="B3" s="1056"/>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0</v>
      </c>
      <c r="F7" s="573">
        <f t="shared" si="0"/>
        <v>5522020</v>
      </c>
      <c r="G7" s="573">
        <f t="shared" si="0"/>
        <v>9699618</v>
      </c>
      <c r="H7" s="573">
        <f t="shared" si="0"/>
        <v>16451912</v>
      </c>
      <c r="I7" s="625">
        <f t="shared" ref="I7:I68" si="1">H7-G7</f>
        <v>6752294</v>
      </c>
      <c r="J7" s="911">
        <f t="shared" ref="J7:J70" si="2">IF(I7=0,"",I7/H7)</f>
        <v>0.41042609515538375</v>
      </c>
      <c r="K7" s="575">
        <f>K8+K13+K17+K27+K38+K45+K53+K63+K69</f>
        <v>119423455</v>
      </c>
    </row>
    <row r="8" spans="1:30" ht="12.75" customHeight="1" x14ac:dyDescent="0.2">
      <c r="A8" s="528" t="s">
        <v>1194</v>
      </c>
      <c r="B8" s="663"/>
      <c r="C8" s="902">
        <f t="shared" ref="C8:H8" si="3">SUM(C9:C12)</f>
        <v>395180835</v>
      </c>
      <c r="D8" s="903">
        <f t="shared" si="3"/>
        <v>119423455</v>
      </c>
      <c r="E8" s="479">
        <f t="shared" si="3"/>
        <v>0</v>
      </c>
      <c r="F8" s="479">
        <f t="shared" si="3"/>
        <v>5522020</v>
      </c>
      <c r="G8" s="479">
        <f t="shared" si="3"/>
        <v>9699618</v>
      </c>
      <c r="H8" s="479">
        <f t="shared" si="3"/>
        <v>16451912</v>
      </c>
      <c r="I8" s="534">
        <f t="shared" si="1"/>
        <v>6752294</v>
      </c>
      <c r="J8" s="912">
        <f t="shared" si="2"/>
        <v>0.41042609515538375</v>
      </c>
      <c r="K8" s="480">
        <f>SUM(K9:K12)</f>
        <v>119423455</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f>SUMIFS(Sheet1!S71_AdjustmentBudAmnt,Sheet1!S71_SA34aCode,($AC:$AC),Sheet1!S71_A5CapexCode,($AD:$AD))</f>
        <v>0</v>
      </c>
      <c r="F9" s="953">
        <f>SUMIFS(Sheet1!S71_MonthlyActual,Sheet1!S71_SA34aCode,($AC:$AC),Sheet1!S71_A5CapexCode,($AD:$AD))</f>
        <v>197085</v>
      </c>
      <c r="G9" s="953">
        <f>SUMIFS(Sheet1!S71_YTDActual,Sheet1!S71_SA34aCode,($AC:$AC),Sheet1!S71_A5CapexCode,($AD:$AD))</f>
        <v>197085</v>
      </c>
      <c r="H9" s="953">
        <f>SUMIFS(Sheet1!S71_YTDBudget,Sheet1!S71_SA34aCode,($AC:$AC),Sheet1!S71_A5CapexCode,($AD:$AD))</f>
        <v>9701910</v>
      </c>
      <c r="I9" s="534">
        <f t="shared" si="1"/>
        <v>9504825</v>
      </c>
      <c r="J9" s="912">
        <f t="shared" si="2"/>
        <v>0.97968595874420605</v>
      </c>
      <c r="K9" s="954">
        <f>SUMIFS(Sheet1!S71_FullYearForecast,Sheet1!S71_SA34aCode,($AC:$AC),Sheet1!S71_A5CapexCode,($AD:$AD))</f>
        <v>78923455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f>SUMIFS(Sheet1!S71_AdjustmentBudAmnt,Sheet1!S71_SA34aCode,($AC:$AC),Sheet1!S71_A5CapexCode,($AD:$AD))</f>
        <v>0</v>
      </c>
      <c r="F10" s="953">
        <f>SUMIFS(Sheet1!S71_MonthlyActual,Sheet1!S71_SA34aCode,($AC:$AC),Sheet1!S71_A5CapexCode,($AD:$AD))</f>
        <v>5324935</v>
      </c>
      <c r="G10" s="953">
        <f>SUMIFS(Sheet1!S71_YTDActual,Sheet1!S71_SA34aCode,($AC:$AC),Sheet1!S71_A5CapexCode,($AD:$AD))</f>
        <v>9502533</v>
      </c>
      <c r="H10" s="953">
        <f>SUMIFS(Sheet1!S71_YTDBudget,Sheet1!S71_SA34aCode,($AC:$AC),Sheet1!S71_A5CapexCode,($AD:$AD))</f>
        <v>6750002</v>
      </c>
      <c r="I10" s="534">
        <f t="shared" si="1"/>
        <v>-2752531</v>
      </c>
      <c r="J10" s="912">
        <f t="shared" si="2"/>
        <v>-0.40778224954600012</v>
      </c>
      <c r="K10" s="954">
        <f>SUMIFS(Sheet1!S71_FullYearForecast,Sheet1!S71_SA34aCode,($AC:$AC),Sheet1!S71_A5CapexCode,($AD:$AD))</f>
        <v>40500000</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f>SUMIFS(Sheet1!S71_MonthlyActual,Sheet1!S71_SA34aCode,($AC:$AC),Sheet1!S71_A5CapexCode,($AD:$AD))</f>
        <v>0</v>
      </c>
      <c r="G11" s="953">
        <f>SUMIFS(Sheet1!S71_YTDActual,Sheet1!S71_SA34aCode,($AC:$AC),Sheet1!S71_A5CapexCode,($AD:$AD))</f>
        <v>0</v>
      </c>
      <c r="H11" s="953">
        <f>SUMIFS(Sheet1!S71_YTDBudget,Sheet1!S71_SA34aCode,($AC:$AC),Sheet1!S71_A5CapexCode,($AD:$AD))</f>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0</v>
      </c>
      <c r="F117" s="916">
        <f t="shared" si="21"/>
        <v>0</v>
      </c>
      <c r="G117" s="916">
        <f t="shared" si="21"/>
        <v>0</v>
      </c>
      <c r="H117" s="916">
        <f t="shared" si="21"/>
        <v>0</v>
      </c>
      <c r="I117" s="916">
        <f t="shared" si="15"/>
        <v>0</v>
      </c>
      <c r="J117" s="911" t="str">
        <f t="shared" si="12"/>
        <v/>
      </c>
      <c r="K117" s="917">
        <f>+K118+K130</f>
        <v>0</v>
      </c>
      <c r="AD117" s="933" t="s">
        <v>1471</v>
      </c>
    </row>
    <row r="118" spans="1:30" ht="12.75" customHeight="1" x14ac:dyDescent="0.2">
      <c r="A118" s="528" t="s">
        <v>1276</v>
      </c>
      <c r="B118" s="663"/>
      <c r="C118" s="601">
        <f t="shared" ref="C118:H118" si="22">SUM(C119:C129)</f>
        <v>55898453</v>
      </c>
      <c r="D118" s="602">
        <f t="shared" si="22"/>
        <v>0</v>
      </c>
      <c r="E118" s="483">
        <f t="shared" si="22"/>
        <v>0</v>
      </c>
      <c r="F118" s="483">
        <f t="shared" si="22"/>
        <v>0</v>
      </c>
      <c r="G118" s="483">
        <f t="shared" si="22"/>
        <v>0</v>
      </c>
      <c r="H118" s="483">
        <f t="shared" si="22"/>
        <v>0</v>
      </c>
      <c r="I118" s="534">
        <f t="shared" si="15"/>
        <v>0</v>
      </c>
      <c r="J118" s="912" t="str">
        <f t="shared" si="12"/>
        <v/>
      </c>
      <c r="K118" s="489">
        <f>SUM(K119:K129)</f>
        <v>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f>SUMIFS(Sheet1!S71_AdjustmentBudAmnt,Sheet1!S71_SA34aCode,($AC:$AC),Sheet1!S71_A5CapexCode,($AD:$AD))</f>
        <v>0</v>
      </c>
      <c r="F123" s="953">
        <f>SUMIFS(Sheet1!S71_MonthlyActual,Sheet1!S71_SA34aCode,($AC:$AC),Sheet1!S71_A5CapexCode,($AD:$AD))</f>
        <v>0</v>
      </c>
      <c r="G123" s="953">
        <f>SUMIFS(Sheet1!S71_YTDActual,Sheet1!S71_SA34aCode,($AC:$AC),Sheet1!S71_A5CapexCode,($AD:$AD))</f>
        <v>0</v>
      </c>
      <c r="H123" s="953">
        <f>SUMIFS(Sheet1!S71_YTDBudget,Sheet1!S71_SA34aCode,($AC:$AC),Sheet1!S71_A5CapexCode,($AD:$AD))</f>
        <v>0</v>
      </c>
      <c r="I123" s="483">
        <f t="shared" si="15"/>
        <v>0</v>
      </c>
      <c r="J123" s="199" t="str">
        <f t="shared" si="12"/>
        <v/>
      </c>
      <c r="K123" s="954">
        <f>SUMIFS(Sheet1!S71_FullYearForecast,Sheet1!S71_SA34aCode,($AC:$AC),Sheet1!S71_A5CapexCode,($AD:$AD))</f>
        <v>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0</v>
      </c>
      <c r="F130" s="483">
        <f t="shared" si="23"/>
        <v>0</v>
      </c>
      <c r="G130" s="483">
        <f t="shared" si="23"/>
        <v>0</v>
      </c>
      <c r="H130" s="483">
        <f t="shared" si="23"/>
        <v>0</v>
      </c>
      <c r="I130" s="534">
        <f t="shared" si="15"/>
        <v>0</v>
      </c>
      <c r="J130" s="912" t="str">
        <f t="shared" si="12"/>
        <v/>
      </c>
      <c r="K130" s="489">
        <f>SUM(K131:K133)</f>
        <v>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f>SUMIFS(Sheet1!S71_AdjustmentBudAmnt,Sheet1!S71_SA34aCode,($AC:$AC),Sheet1!S71_A5CapexCode,($AD:$AD))</f>
        <v>0</v>
      </c>
      <c r="F131" s="953">
        <f>SUMIFS(Sheet1!S71_MonthlyActual,Sheet1!S71_SA34aCode,($AC:$AC),Sheet1!S71_A5CapexCode,($AD:$AD))</f>
        <v>0</v>
      </c>
      <c r="G131" s="953">
        <f>SUMIFS(Sheet1!S71_YTDActual,Sheet1!S71_SA34aCode,($AC:$AC),Sheet1!S71_A5CapexCode,($AD:$AD))</f>
        <v>0</v>
      </c>
      <c r="H131" s="953">
        <f>SUMIFS(Sheet1!S71_YTDBudget,Sheet1!S71_SA34aCode,($AC:$AC),Sheet1!S71_A5CapexCode,($AD:$AD))</f>
        <v>0</v>
      </c>
      <c r="I131" s="483">
        <f t="shared" si="15"/>
        <v>0</v>
      </c>
      <c r="J131" s="199" t="str">
        <f t="shared" si="12"/>
        <v/>
      </c>
      <c r="K131" s="954">
        <f>SUMIFS(Sheet1!S71_FullYearForecast,Sheet1!S71_SA34aCode,($AC:$AC),Sheet1!S71_A5CapexCode,($AD:$AD))</f>
        <v>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0</v>
      </c>
      <c r="F138" s="916">
        <f t="shared" si="26"/>
        <v>0</v>
      </c>
      <c r="G138" s="916">
        <f t="shared" si="26"/>
        <v>0</v>
      </c>
      <c r="H138" s="916">
        <f t="shared" si="26"/>
        <v>8334</v>
      </c>
      <c r="I138" s="916">
        <f t="shared" ref="I138:I146" si="27">H138-G138</f>
        <v>8334</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0</v>
      </c>
      <c r="F140" s="483">
        <f t="shared" si="28"/>
        <v>0</v>
      </c>
      <c r="G140" s="483">
        <f t="shared" si="28"/>
        <v>0</v>
      </c>
      <c r="H140" s="483">
        <f t="shared" si="28"/>
        <v>8334</v>
      </c>
      <c r="I140" s="534">
        <f t="shared" si="27"/>
        <v>8334</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f>SUMIFS(Sheet1!S71_AdjustmentBudAmnt,Sheet1!S71_SA34aCode,($AC:$AC),Sheet1!S71_A5CapexCode,($AD:$AD))</f>
        <v>0</v>
      </c>
      <c r="F144" s="953">
        <f>SUMIFS(Sheet1!S71_MonthlyActual,Sheet1!S71_SA34aCode,($AC:$AC),Sheet1!S71_A5CapexCode,($AD:$AD))</f>
        <v>0</v>
      </c>
      <c r="G144" s="953">
        <f>SUMIFS(Sheet1!S71_YTDActual,Sheet1!S71_SA34aCode,($AC:$AC),Sheet1!S71_A5CapexCode,($AD:$AD))</f>
        <v>0</v>
      </c>
      <c r="H144" s="953">
        <f>SUMIFS(Sheet1!S71_YTDBudget,Sheet1!S71_SA34aCode,($AC:$AC),Sheet1!S71_A5CapexCode,($AD:$AD))</f>
        <v>8334</v>
      </c>
      <c r="I144" s="483">
        <f t="shared" si="27"/>
        <v>8334</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0</v>
      </c>
      <c r="F148" s="916">
        <f t="shared" si="29"/>
        <v>1382562</v>
      </c>
      <c r="G148" s="916">
        <f t="shared" si="29"/>
        <v>2153842</v>
      </c>
      <c r="H148" s="916">
        <f t="shared" si="29"/>
        <v>166666</v>
      </c>
      <c r="I148" s="916">
        <f>H148-G148</f>
        <v>-1987176</v>
      </c>
      <c r="J148" s="833">
        <f>IF(I148=0,"",I148/H148)</f>
        <v>-11.92310369241477</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f>SUMIFS(Sheet1!S71_AdjustmentBudAmnt,Sheet1!S71_SA34aCode,($AC:$AC),Sheet1!S71_A5CapexCode,($AD:$AD))</f>
        <v>0</v>
      </c>
      <c r="F149" s="953">
        <f>SUMIFS(Sheet1!S71_MonthlyActual,Sheet1!S71_SA34aCode,($AC:$AC),Sheet1!S71_A5CapexCode,($AD:$AD))</f>
        <v>1382562</v>
      </c>
      <c r="G149" s="953">
        <f>SUMIFS(Sheet1!S71_YTDActual,Sheet1!S71_SA34aCode,($AC:$AC),Sheet1!S71_A5CapexCode,($AD:$AD))</f>
        <v>2153842</v>
      </c>
      <c r="H149" s="953">
        <f>SUMIFS(Sheet1!S71_YTDBudget,Sheet1!S71_SA34aCode,($AC:$AC),Sheet1!S71_A5CapexCode,($AD:$AD))</f>
        <v>166666</v>
      </c>
      <c r="I149" s="483">
        <f>H149-G149</f>
        <v>-1987176</v>
      </c>
      <c r="J149" s="199">
        <f>IF(I149=0,"",I149/H149)</f>
        <v>-11.92310369241477</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0</v>
      </c>
      <c r="F151" s="916">
        <f t="shared" si="30"/>
        <v>0</v>
      </c>
      <c r="G151" s="916">
        <f t="shared" si="30"/>
        <v>0</v>
      </c>
      <c r="H151" s="916">
        <f t="shared" si="30"/>
        <v>83334</v>
      </c>
      <c r="I151" s="916">
        <f>H151-G151</f>
        <v>83334</v>
      </c>
      <c r="J151" s="833">
        <f>IF(I151=0,"",I151/H151)</f>
        <v>1</v>
      </c>
      <c r="K151" s="917">
        <f>SUM(K152)</f>
        <v>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f>SUMIFS(Sheet1!S71_AdjustmentBudAmnt,Sheet1!S71_SA34aCode,($AC:$AC),Sheet1!S71_A5CapexCode,($AD:$AD))</f>
        <v>0</v>
      </c>
      <c r="F152" s="953">
        <f>SUMIFS(Sheet1!S71_MonthlyActual,Sheet1!S71_SA34aCode,($AC:$AC),Sheet1!S71_A5CapexCode,($AD:$AD))</f>
        <v>0</v>
      </c>
      <c r="G152" s="953">
        <f>SUMIFS(Sheet1!S71_YTDActual,Sheet1!S71_SA34aCode,($AC:$AC),Sheet1!S71_A5CapexCode,($AD:$AD))</f>
        <v>0</v>
      </c>
      <c r="H152" s="953">
        <f>SUMIFS(Sheet1!S71_YTDBudget,Sheet1!S71_SA34aCode,($AC:$AC),Sheet1!S71_A5CapexCode,($AD:$AD))</f>
        <v>83334</v>
      </c>
      <c r="I152" s="483">
        <f>H152-G152</f>
        <v>83334</v>
      </c>
      <c r="J152" s="199">
        <f>IF(I152=0,"",I152/H152)</f>
        <v>1</v>
      </c>
      <c r="K152" s="954">
        <f>SUMIFS(Sheet1!S71_FullYearForecast,Sheet1!S71_SA34aCode,($AC:$AC),Sheet1!S71_A5CapexCode,($AD:$AD))</f>
        <v>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33334</v>
      </c>
      <c r="I154" s="916">
        <f>H154-G154</f>
        <v>33334</v>
      </c>
      <c r="J154" s="833">
        <f>IF(I154=0,"",I154/H154)</f>
        <v>1</v>
      </c>
      <c r="K154" s="917">
        <f>SUM(K155)</f>
        <v>200000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f>SUMIFS(Sheet1!S71_MonthlyActual,Sheet1!S71_SA34aCode,($AC:$AC),Sheet1!S71_A5CapexCode,($AD:$AD))</f>
        <v>0</v>
      </c>
      <c r="G155" s="953">
        <f>SUMIFS(Sheet1!S71_YTDActual,Sheet1!S71_SA34aCode,($AC:$AC),Sheet1!S71_A5CapexCode,($AD:$AD))</f>
        <v>0</v>
      </c>
      <c r="H155" s="953">
        <f>SUMIFS(Sheet1!S71_YTDBudget,Sheet1!S71_SA34aCode,($AC:$AC),Sheet1!S71_A5CapexCode,($AD:$AD))</f>
        <v>33334</v>
      </c>
      <c r="I155" s="483">
        <f>H155-G155</f>
        <v>33334</v>
      </c>
      <c r="J155" s="199">
        <f>IF(I155=0,"",I155/H155)</f>
        <v>1</v>
      </c>
      <c r="K155" s="954">
        <f>SUMIFS(Sheet1!S71_FullYearForecast,Sheet1!S71_SA34aCode,($AC:$AC),Sheet1!S71_A5CapexCode,($AD:$AD))</f>
        <v>200000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0</v>
      </c>
      <c r="F157" s="916">
        <f t="shared" si="32"/>
        <v>0</v>
      </c>
      <c r="G157" s="916">
        <f t="shared" si="32"/>
        <v>0</v>
      </c>
      <c r="H157" s="916">
        <f t="shared" si="32"/>
        <v>333334</v>
      </c>
      <c r="I157" s="916">
        <f>H157-G157</f>
        <v>333334</v>
      </c>
      <c r="J157" s="833">
        <f>IF(I157=0,"",I157/H157)</f>
        <v>1</v>
      </c>
      <c r="K157" s="917">
        <f>SUM(K158)</f>
        <v>2000000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f>SUMIFS(Sheet1!S71_AdjustmentBudAmnt,Sheet1!S71_SA34aCode,($AC:$AC),Sheet1!S71_A5CapexCode,($AD:$AD))</f>
        <v>0</v>
      </c>
      <c r="F158" s="953">
        <f>SUMIFS(Sheet1!S71_MonthlyActual,Sheet1!S71_SA34aCode,($AC:$AC),Sheet1!S71_A5CapexCode,($AD:$AD))</f>
        <v>0</v>
      </c>
      <c r="G158" s="953">
        <f>SUMIFS(Sheet1!S71_YTDActual,Sheet1!S71_SA34aCode,($AC:$AC),Sheet1!S71_A5CapexCode,($AD:$AD))</f>
        <v>0</v>
      </c>
      <c r="H158" s="953">
        <f>SUMIFS(Sheet1!S71_YTDBudget,Sheet1!S71_SA34aCode,($AC:$AC),Sheet1!S71_A5CapexCode,($AD:$AD))</f>
        <v>333334</v>
      </c>
      <c r="I158" s="483">
        <f>H158-G158</f>
        <v>333334</v>
      </c>
      <c r="J158" s="199">
        <f>IF(I158=0,"",I158/H158)</f>
        <v>1</v>
      </c>
      <c r="K158" s="954">
        <f>SUMIFS(Sheet1!S71_FullYearForecast,Sheet1!S71_SA34aCode,($AC:$AC),Sheet1!S71_A5CapexCode,($AD:$AD))</f>
        <v>2000000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5"/>
      <c r="D162" s="980"/>
      <c r="E162" s="977"/>
      <c r="F162" s="977"/>
      <c r="G162" s="977"/>
      <c r="H162" s="977"/>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5"/>
      <c r="D165" s="980"/>
      <c r="E165" s="977"/>
      <c r="F165" s="977"/>
      <c r="G165" s="977"/>
      <c r="H165" s="977"/>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0</v>
      </c>
      <c r="F166" s="580">
        <f t="shared" si="35"/>
        <v>6904582</v>
      </c>
      <c r="G166" s="580">
        <f t="shared" si="35"/>
        <v>11853460</v>
      </c>
      <c r="H166" s="580">
        <f t="shared" si="35"/>
        <v>17076914</v>
      </c>
      <c r="I166" s="580">
        <f>H166-G166</f>
        <v>5223454</v>
      </c>
      <c r="J166" s="847">
        <f>IF(I166=0,"",I166/H166)</f>
        <v>0.30587809952079165</v>
      </c>
      <c r="K166" s="582">
        <f>K7+K75+K103+K110+K117+K135+K138+K148+K151+K154+K157+K160+K163</f>
        <v>123173455</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59"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8" t="str">
        <f>muni&amp; " - "&amp;S71Sb&amp; " - "&amp;Head57</f>
        <v>LIM473 Makhuduthamaga - Supporting Table SC13b Monthly Budget Statement - capital expenditure on renewal of existing assets by asset class - M02 August</v>
      </c>
      <c r="B1" s="1058"/>
      <c r="C1" s="1058"/>
      <c r="D1" s="1058"/>
      <c r="E1" s="1058"/>
      <c r="F1" s="1058"/>
      <c r="G1" s="1058"/>
      <c r="H1" s="1058"/>
      <c r="I1" s="1058"/>
      <c r="J1" s="1058"/>
      <c r="K1" s="1058"/>
    </row>
    <row r="2" spans="1:30" x14ac:dyDescent="0.2">
      <c r="A2" s="1037" t="str">
        <f>desc</f>
        <v>Description</v>
      </c>
      <c r="B2" s="1055" t="str">
        <f>head27</f>
        <v>Ref</v>
      </c>
      <c r="C2" s="677" t="str">
        <f>Head1</f>
        <v>2020/21</v>
      </c>
      <c r="D2" s="657" t="str">
        <f>Head2</f>
        <v>Budget Year 2021/22</v>
      </c>
      <c r="E2" s="455"/>
      <c r="F2" s="455"/>
      <c r="G2" s="455"/>
      <c r="H2" s="455"/>
      <c r="I2" s="455"/>
      <c r="J2" s="455"/>
      <c r="K2" s="456"/>
    </row>
    <row r="3" spans="1:30" ht="20.399999999999999" x14ac:dyDescent="0.2">
      <c r="A3" s="1038"/>
      <c r="B3" s="1056"/>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5"/>
      <c r="D109" s="980"/>
      <c r="E109" s="977"/>
      <c r="F109" s="977"/>
      <c r="G109" s="977"/>
      <c r="H109" s="977"/>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3" activePane="bottomRight" state="frozen"/>
      <selection pane="topRight"/>
      <selection pane="bottomLeft"/>
      <selection pane="bottomRight" activeCell="F166" sqref="F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58" t="str">
        <f>muni&amp; " - "&amp;S71Sc&amp; " - "&amp;Head57</f>
        <v>LIM473 Makhuduthamaga - Supporting Table SC13c Monthly Budget Statement - expenditure on repairs and maintenance by asset class - M02 August</v>
      </c>
      <c r="B1" s="1058"/>
      <c r="C1" s="1058"/>
      <c r="D1" s="1058"/>
      <c r="E1" s="1058"/>
      <c r="F1" s="1058"/>
      <c r="G1" s="1058"/>
      <c r="H1" s="1058"/>
      <c r="I1" s="1058"/>
      <c r="J1" s="1058"/>
      <c r="K1" s="1058"/>
    </row>
    <row r="2" spans="1:30" x14ac:dyDescent="0.2">
      <c r="A2" s="1037" t="str">
        <f>desc</f>
        <v>Description</v>
      </c>
      <c r="B2" s="1055" t="str">
        <f>head27</f>
        <v>Ref</v>
      </c>
      <c r="C2" s="677" t="str">
        <f>Head1</f>
        <v>2020/21</v>
      </c>
      <c r="D2" s="657" t="str">
        <f>Head2</f>
        <v>Budget Year 2021/22</v>
      </c>
      <c r="E2" s="455"/>
      <c r="F2" s="455"/>
      <c r="G2" s="455"/>
      <c r="H2" s="455"/>
      <c r="I2" s="455"/>
      <c r="J2" s="455"/>
      <c r="K2" s="456"/>
    </row>
    <row r="3" spans="1:30" ht="20.399999999999999" x14ac:dyDescent="0.2">
      <c r="A3" s="1038"/>
      <c r="B3" s="1056"/>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0</v>
      </c>
      <c r="F7" s="573">
        <f t="shared" si="0"/>
        <v>4219350</v>
      </c>
      <c r="G7" s="573">
        <f t="shared" si="0"/>
        <v>4219350</v>
      </c>
      <c r="H7" s="573">
        <f t="shared" si="0"/>
        <v>3416666</v>
      </c>
      <c r="I7" s="625">
        <f t="shared" ref="I7:I166" si="1">H7-G7</f>
        <v>-802684</v>
      </c>
      <c r="J7" s="911">
        <f t="shared" ref="J7:J166" si="2">IF(I7=0,"",I7/H7)</f>
        <v>-0.23493194827940453</v>
      </c>
      <c r="K7" s="575">
        <f>K8+K13+K17+K27+K38+K45+K53+K63+K69</f>
        <v>20500000</v>
      </c>
    </row>
    <row r="8" spans="1:30" ht="12.75" customHeight="1" x14ac:dyDescent="0.2">
      <c r="A8" s="528" t="s">
        <v>1194</v>
      </c>
      <c r="B8" s="663"/>
      <c r="C8" s="902">
        <f t="shared" ref="C8:H8" si="3">SUM(C9:C12)</f>
        <v>49050688</v>
      </c>
      <c r="D8" s="903">
        <f t="shared" si="3"/>
        <v>20500000</v>
      </c>
      <c r="E8" s="479">
        <f t="shared" si="3"/>
        <v>0</v>
      </c>
      <c r="F8" s="479">
        <f t="shared" si="3"/>
        <v>4219350</v>
      </c>
      <c r="G8" s="479">
        <f t="shared" si="3"/>
        <v>4219350</v>
      </c>
      <c r="H8" s="479">
        <f t="shared" si="3"/>
        <v>3416666</v>
      </c>
      <c r="I8" s="534">
        <f t="shared" si="1"/>
        <v>-802684</v>
      </c>
      <c r="J8" s="912">
        <f t="shared" si="2"/>
        <v>-0.23493194827940453</v>
      </c>
      <c r="K8" s="480">
        <f>SUM(K9:K12)</f>
        <v>20500000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f>SUMIFS(Sheet1!S71_AdjustmentBudAmnt,Sheet1!S71_SA34cCode,($AC:$AC),Sheet1!S71_RepMaintCode,($AD:$AD))</f>
        <v>0</v>
      </c>
      <c r="F9" s="953">
        <f>SUMIFS(Sheet1!S71_MonthlyActual,Sheet1!S71_SA34cCode,($AC:$AC),Sheet1!S71_RepMaintCode,($AD:$AD))</f>
        <v>4219350</v>
      </c>
      <c r="G9" s="953">
        <f>SUMIFS(Sheet1!S71_YTDActual,Sheet1!S71_SA34cCode,($AC:$AC),Sheet1!S71_RepMaintCode,($AD:$AD))</f>
        <v>4219350</v>
      </c>
      <c r="H9" s="953">
        <f>SUMIFS(Sheet1!S71_YTDBudget,Sheet1!S71_SA34cCode,($AC:$AC),Sheet1!S71_RepMaintCode,($AD:$AD))</f>
        <v>3416666</v>
      </c>
      <c r="I9" s="534">
        <f t="shared" si="1"/>
        <v>-802684</v>
      </c>
      <c r="J9" s="912">
        <f t="shared" si="2"/>
        <v>-0.23493194827940453</v>
      </c>
      <c r="K9" s="954">
        <f>SUMIFS(Sheet1!S71_FullYearForecast,Sheet1!S71_SA34cCode,($AC:$AC),Sheet1!S71_RepMaintCode,($AD:$AD))</f>
        <v>20500000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0</v>
      </c>
      <c r="F75" s="916">
        <f t="shared" si="12"/>
        <v>0</v>
      </c>
      <c r="G75" s="916">
        <f t="shared" si="12"/>
        <v>0</v>
      </c>
      <c r="H75" s="916">
        <f t="shared" si="12"/>
        <v>175000</v>
      </c>
      <c r="I75" s="916">
        <f t="shared" si="1"/>
        <v>175000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0</v>
      </c>
      <c r="F76" s="483">
        <f t="shared" si="13"/>
        <v>0</v>
      </c>
      <c r="G76" s="483">
        <f t="shared" si="13"/>
        <v>0</v>
      </c>
      <c r="H76" s="483">
        <f t="shared" si="13"/>
        <v>175000</v>
      </c>
      <c r="I76" s="534">
        <f t="shared" si="1"/>
        <v>175000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f>SUMIFS(Sheet1!S71_AdjustmentBudAmnt,Sheet1!S71_SA34cCode,($AC:$AC),Sheet1!S71_RepMaintCode,($AD:$AD))</f>
        <v>0</v>
      </c>
      <c r="F87" s="953">
        <f>SUMIFS(Sheet1!S71_MonthlyActual,Sheet1!S71_SA34cCode,($AC:$AC),Sheet1!S71_RepMaintCode,($AD:$AD))</f>
        <v>0</v>
      </c>
      <c r="G87" s="953">
        <f>SUMIFS(Sheet1!S71_YTDActual,Sheet1!S71_SA34cCode,($AC:$AC),Sheet1!S71_RepMaintCode,($AD:$AD))</f>
        <v>0</v>
      </c>
      <c r="H87" s="953">
        <f>SUMIFS(Sheet1!S71_YTDBudget,Sheet1!S71_SA34cCode,($AC:$AC),Sheet1!S71_RepMaintCode,($AD:$AD))</f>
        <v>175000</v>
      </c>
      <c r="I87" s="483">
        <f t="shared" si="1"/>
        <v>175000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0</v>
      </c>
      <c r="F117" s="916">
        <f t="shared" si="19"/>
        <v>128900</v>
      </c>
      <c r="G117" s="916">
        <f t="shared" si="19"/>
        <v>128900</v>
      </c>
      <c r="H117" s="916">
        <f t="shared" si="19"/>
        <v>366666</v>
      </c>
      <c r="I117" s="916">
        <f t="shared" si="1"/>
        <v>237766</v>
      </c>
      <c r="J117" s="911">
        <f t="shared" si="2"/>
        <v>0.64845390627982957</v>
      </c>
      <c r="K117" s="917">
        <f>+K118+K130</f>
        <v>2200000</v>
      </c>
      <c r="AD117" s="933" t="s">
        <v>1605</v>
      </c>
    </row>
    <row r="118" spans="1:30" ht="12.75" customHeight="1" x14ac:dyDescent="0.2">
      <c r="A118" s="528" t="s">
        <v>1276</v>
      </c>
      <c r="B118" s="663"/>
      <c r="C118" s="601">
        <f t="shared" ref="C118:H118" si="20">SUM(C119:C129)</f>
        <v>2676710</v>
      </c>
      <c r="D118" s="602">
        <f t="shared" si="20"/>
        <v>2200000</v>
      </c>
      <c r="E118" s="483">
        <f t="shared" si="20"/>
        <v>0</v>
      </c>
      <c r="F118" s="483">
        <f t="shared" si="20"/>
        <v>128900</v>
      </c>
      <c r="G118" s="483">
        <f t="shared" si="20"/>
        <v>128900</v>
      </c>
      <c r="H118" s="483">
        <f t="shared" si="20"/>
        <v>366666</v>
      </c>
      <c r="I118" s="534">
        <f t="shared" si="1"/>
        <v>237766</v>
      </c>
      <c r="J118" s="912">
        <f t="shared" si="2"/>
        <v>0.64845390627982957</v>
      </c>
      <c r="K118" s="489">
        <f>SUM(K119:K129)</f>
        <v>2200000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f>SUMIFS(Sheet1!S71_AdjustmentBudAmnt,Sheet1!S71_SA34cCode,($AC:$AC),Sheet1!S71_RepMaintCode,($AD:$AD))</f>
        <v>0</v>
      </c>
      <c r="F121" s="953">
        <f>SUMIFS(Sheet1!S71_MonthlyActual,Sheet1!S71_SA34cCode,($AC:$AC),Sheet1!S71_RepMaintCode,($AD:$AD))</f>
        <v>128900</v>
      </c>
      <c r="G121" s="953">
        <f>SUMIFS(Sheet1!S71_YTDActual,Sheet1!S71_SA34cCode,($AC:$AC),Sheet1!S71_RepMaintCode,($AD:$AD))</f>
        <v>128900</v>
      </c>
      <c r="H121" s="953">
        <f>SUMIFS(Sheet1!S71_YTDBudget,Sheet1!S71_SA34cCode,($AC:$AC),Sheet1!S71_RepMaintCode,($AD:$AD))</f>
        <v>366666</v>
      </c>
      <c r="I121" s="483">
        <f t="shared" si="1"/>
        <v>237766</v>
      </c>
      <c r="J121" s="199">
        <f t="shared" si="2"/>
        <v>0.64845390627982957</v>
      </c>
      <c r="K121" s="954">
        <f>SUMIFS(Sheet1!S71_FullYearForecast,Sheet1!S71_SA34cCode,($AC:$AC),Sheet1!S71_RepMaintCode,($AD:$AD))</f>
        <v>2200000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0</v>
      </c>
      <c r="F148" s="916">
        <f t="shared" si="26"/>
        <v>2885187</v>
      </c>
      <c r="G148" s="916">
        <f t="shared" si="26"/>
        <v>3319813</v>
      </c>
      <c r="H148" s="916">
        <f t="shared" si="26"/>
        <v>441666</v>
      </c>
      <c r="I148" s="916">
        <f>H148-G148</f>
        <v>-2878147</v>
      </c>
      <c r="J148" s="833">
        <f>IF(I148=0,"",I148/H148)</f>
        <v>-6.5165690816137083</v>
      </c>
      <c r="K148" s="917">
        <f>SUM(K149)</f>
        <v>2650000</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f>SUMIFS(Sheet1!S71_AdjustmentBudAmnt,Sheet1!S71_SA34cCode,($AC:$AC),Sheet1!S71_RepMaintCode,($AD:$AD))</f>
        <v>0</v>
      </c>
      <c r="F149" s="482">
        <f>SUMIFS(Sheet1!S71_MonthlyActual,Sheet1!S71_SA34cCode,($AC:$AC),Sheet1!S71_RepMaintCode,($AD:$AD))</f>
        <v>2885187</v>
      </c>
      <c r="G149" s="482">
        <f>SUMIFS(Sheet1!S71_YTDActual,Sheet1!S71_SA34cCode,($AC:$AC),Sheet1!S71_RepMaintCode,($AD:$AD))</f>
        <v>3319813</v>
      </c>
      <c r="H149" s="482">
        <f>SUMIFS(Sheet1!S71_YTDBudget,Sheet1!S71_SA34cCode,($AC:$AC),Sheet1!S71_RepMaintCode,($AD:$AD))</f>
        <v>441666</v>
      </c>
      <c r="I149" s="483">
        <f>H149-G149</f>
        <v>-2878147</v>
      </c>
      <c r="J149" s="199">
        <f>IF(I149=0,"",I149/H149)</f>
        <v>-6.5165690816137083</v>
      </c>
      <c r="K149" s="484">
        <f>SUMIFS(Sheet1!S71_FullYearForecast,Sheet1!S71_SA34cCode,($AC:$AC),Sheet1!S71_RepMaintCode,($AD:$AD))</f>
        <v>2650000</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0</v>
      </c>
      <c r="F154" s="916">
        <f t="shared" si="28"/>
        <v>780550</v>
      </c>
      <c r="G154" s="916">
        <f t="shared" si="28"/>
        <v>837731</v>
      </c>
      <c r="H154" s="916">
        <f t="shared" si="28"/>
        <v>333334</v>
      </c>
      <c r="I154" s="916">
        <f>H154-G154</f>
        <v>-504397</v>
      </c>
      <c r="J154" s="833">
        <f>IF(I154=0,"",I154/H154)</f>
        <v>-1.5131879736240528</v>
      </c>
      <c r="K154" s="917">
        <f>SUM(K155)</f>
        <v>2000000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f>SUMIFS(Sheet1!S71_AdjustmentBudAmnt,Sheet1!S71_SA34cCode,($AC:$AC),Sheet1!S71_RepMaintCode,($AD:$AD))</f>
        <v>0</v>
      </c>
      <c r="F155" s="482">
        <f>SUMIFS(Sheet1!S71_MonthlyActual,Sheet1!S71_SA34cCode,($AC:$AC),Sheet1!S71_RepMaintCode,($AD:$AD))</f>
        <v>780550</v>
      </c>
      <c r="G155" s="482">
        <f>SUMIFS(Sheet1!S71_YTDActual,Sheet1!S71_SA34cCode,($AC:$AC),Sheet1!S71_RepMaintCode,($AD:$AD))</f>
        <v>837731</v>
      </c>
      <c r="H155" s="482">
        <f>SUMIFS(Sheet1!S71_YTDBudget,Sheet1!S71_SA34cCode,($AC:$AC),Sheet1!S71_RepMaintCode,($AD:$AD))</f>
        <v>333334</v>
      </c>
      <c r="I155" s="483">
        <f>H155-G155</f>
        <v>-504397</v>
      </c>
      <c r="J155" s="199">
        <f>IF(I155=0,"",I155/H155)</f>
        <v>-1.5131879736240528</v>
      </c>
      <c r="K155" s="484">
        <f>SUMIFS(Sheet1!S71_FullYearForecast,Sheet1!S71_SA34cCode,($AC:$AC),Sheet1!S71_RepMaintCode,($AD:$AD))</f>
        <v>2000000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0</v>
      </c>
      <c r="F166" s="580">
        <f t="shared" si="32"/>
        <v>8013987</v>
      </c>
      <c r="G166" s="580">
        <f t="shared" si="32"/>
        <v>8505794</v>
      </c>
      <c r="H166" s="580">
        <f t="shared" si="32"/>
        <v>4733332</v>
      </c>
      <c r="I166" s="580">
        <f t="shared" si="1"/>
        <v>-3772462</v>
      </c>
      <c r="J166" s="847">
        <f t="shared" si="2"/>
        <v>-0.79699923859133481</v>
      </c>
      <c r="K166" s="582">
        <f>K7+K75+K103+K110+K117+K135+K138+K148+K151+K154+K157+K160+K163</f>
        <v>28400000</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47"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8" t="str">
        <f>muni&amp; " - "&amp;S71Sd&amp; " - "&amp;Head57</f>
        <v>LIM473 Makhuduthamaga - Supporting Table SC13d Monthly Budget Statement - depreciation by asset class - M02 August</v>
      </c>
      <c r="B1" s="1058"/>
      <c r="C1" s="1058"/>
      <c r="D1" s="1058"/>
      <c r="E1" s="1058"/>
      <c r="F1" s="1058"/>
      <c r="G1" s="1058"/>
      <c r="H1" s="1058"/>
      <c r="I1" s="1058"/>
      <c r="J1" s="1058"/>
      <c r="K1" s="1058"/>
    </row>
    <row r="2" spans="1:30" x14ac:dyDescent="0.2">
      <c r="A2" s="1037" t="str">
        <f>desc</f>
        <v>Description</v>
      </c>
      <c r="B2" s="1055" t="str">
        <f>head27</f>
        <v>Ref</v>
      </c>
      <c r="C2" s="677" t="str">
        <f>Head1</f>
        <v>2020/21</v>
      </c>
      <c r="D2" s="657" t="str">
        <f>Head2</f>
        <v>Budget Year 2021/22</v>
      </c>
      <c r="E2" s="455"/>
      <c r="F2" s="455"/>
      <c r="G2" s="455"/>
      <c r="H2" s="455"/>
      <c r="I2" s="455"/>
      <c r="J2" s="455"/>
      <c r="K2" s="456"/>
    </row>
    <row r="3" spans="1:30" ht="20.399999999999999" x14ac:dyDescent="0.2">
      <c r="A3" s="1038"/>
      <c r="B3" s="1056"/>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0</v>
      </c>
      <c r="F7" s="573">
        <f t="shared" si="0"/>
        <v>1715903</v>
      </c>
      <c r="G7" s="573">
        <f t="shared" si="0"/>
        <v>3271767</v>
      </c>
      <c r="H7" s="573">
        <f t="shared" si="0"/>
        <v>2922310</v>
      </c>
      <c r="I7" s="625">
        <f t="shared" ref="I7:I166" si="1">H7-G7</f>
        <v>-349457</v>
      </c>
      <c r="J7" s="911">
        <f t="shared" ref="J7:J166" si="2">IF(I7=0,"",I7/H7)</f>
        <v>-0.11958245360690686</v>
      </c>
      <c r="K7" s="575">
        <f>K8+K13+K17+K27+K38+K45+K53+K63+K69</f>
        <v>17533855</v>
      </c>
    </row>
    <row r="8" spans="1:30" ht="12.75" customHeight="1" x14ac:dyDescent="0.2">
      <c r="A8" s="528" t="s">
        <v>1194</v>
      </c>
      <c r="B8" s="663"/>
      <c r="C8" s="902">
        <f t="shared" ref="C8:H8" si="3">SUM(C9:C12)</f>
        <v>16957971</v>
      </c>
      <c r="D8" s="903">
        <f t="shared" si="3"/>
        <v>16946505</v>
      </c>
      <c r="E8" s="479">
        <f t="shared" si="3"/>
        <v>0</v>
      </c>
      <c r="F8" s="479">
        <f t="shared" si="3"/>
        <v>1445306</v>
      </c>
      <c r="G8" s="479">
        <f t="shared" si="3"/>
        <v>2959347</v>
      </c>
      <c r="H8" s="479">
        <f t="shared" si="3"/>
        <v>2824418</v>
      </c>
      <c r="I8" s="534">
        <f t="shared" si="1"/>
        <v>-134929</v>
      </c>
      <c r="J8" s="912">
        <f t="shared" si="2"/>
        <v>-4.7772319819516802E-2</v>
      </c>
      <c r="K8" s="480">
        <f>SUM(K9:K12)</f>
        <v>16946505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f>SUMIFS(Sheet1!S71_AdjustmentBudAmnt,Sheet1!S71_SA34dCode,($AC:$AC),Sheet1!S71_DepCode,($AD:$AD))</f>
        <v>0</v>
      </c>
      <c r="F9" s="953">
        <f>SUMIFS(Sheet1!S71_MonthlyActual,Sheet1!S71_SA34dCode,($AC:$AC),Sheet1!S71_DepCode,($AD:$AD))</f>
        <v>1445306</v>
      </c>
      <c r="G9" s="953">
        <f>SUMIFS(Sheet1!S71_YTDActual,Sheet1!S71_SA34dCode,($AC:$AC),Sheet1!S71_DepCode,($AD:$AD))</f>
        <v>2959347</v>
      </c>
      <c r="H9" s="953">
        <f>SUMIFS(Sheet1!S71_YTDBudget,Sheet1!S71_SA34dCode,($AC:$AC),Sheet1!S71_DepCode,($AD:$AD))</f>
        <v>2824418</v>
      </c>
      <c r="I9" s="534">
        <f t="shared" si="1"/>
        <v>-134929</v>
      </c>
      <c r="J9" s="912">
        <f t="shared" si="2"/>
        <v>-4.7772319819516802E-2</v>
      </c>
      <c r="K9" s="954">
        <f>SUMIFS(Sheet1!S71_FullYearForecast,Sheet1!S71_SA34dCode,($AC:$AC),Sheet1!S71_DepCode,($AD:$AD))</f>
        <v>16946505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0</v>
      </c>
      <c r="F17" s="483">
        <f t="shared" si="5"/>
        <v>41823</v>
      </c>
      <c r="G17" s="483">
        <f t="shared" si="5"/>
        <v>83646</v>
      </c>
      <c r="H17" s="483">
        <f t="shared" si="5"/>
        <v>97892</v>
      </c>
      <c r="I17" s="534">
        <f t="shared" si="1"/>
        <v>14246</v>
      </c>
      <c r="J17" s="912">
        <f t="shared" si="2"/>
        <v>0.14552772443100559</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f>SUMIFS(Sheet1!S71_AdjustmentBudAmnt,Sheet1!S71_SA34dCode,($AC:$AC),Sheet1!S71_DepCode,($AD:$AD))</f>
        <v>0</v>
      </c>
      <c r="F25" s="953">
        <f>SUMIFS(Sheet1!S71_MonthlyActual,Sheet1!S71_SA34dCode,($AC:$AC),Sheet1!S71_DepCode,($AD:$AD))</f>
        <v>41823</v>
      </c>
      <c r="G25" s="953">
        <f>SUMIFS(Sheet1!S71_YTDActual,Sheet1!S71_SA34dCode,($AC:$AC),Sheet1!S71_DepCode,($AD:$AD))</f>
        <v>83646</v>
      </c>
      <c r="H25" s="953">
        <f>SUMIFS(Sheet1!S71_YTDBudget,Sheet1!S71_SA34dCode,($AC:$AC),Sheet1!S71_DepCode,($AD:$AD))</f>
        <v>97892</v>
      </c>
      <c r="I25" s="534">
        <f t="shared" si="1"/>
        <v>14246</v>
      </c>
      <c r="J25" s="912">
        <f t="shared" si="2"/>
        <v>0.14552772443100559</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228774</v>
      </c>
      <c r="G45" s="483">
        <f t="shared" si="8"/>
        <v>228774</v>
      </c>
      <c r="H45" s="483">
        <f t="shared" si="8"/>
        <v>0</v>
      </c>
      <c r="I45" s="534">
        <f t="shared" si="1"/>
        <v>-228774</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f>SUMIFS(Sheet1!S71_MonthlyActual,Sheet1!S71_SA34dCode,($AC:$AC),Sheet1!S71_DepCode,($AD:$AD))</f>
        <v>228774</v>
      </c>
      <c r="G46" s="953">
        <f>SUMIFS(Sheet1!S71_YTDActual,Sheet1!S71_SA34dCode,($AC:$AC),Sheet1!S71_DepCode,($AD:$AD))</f>
        <v>228774</v>
      </c>
      <c r="H46" s="953">
        <f>SUMIFS(Sheet1!S71_YTDBudget,Sheet1!S71_SA34dCode,($AC:$AC),Sheet1!S71_DepCode,($AD:$AD))</f>
        <v>0</v>
      </c>
      <c r="I46" s="534">
        <f t="shared" si="1"/>
        <v>-228774</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0</v>
      </c>
      <c r="F75" s="916">
        <f t="shared" si="12"/>
        <v>53772</v>
      </c>
      <c r="G75" s="916">
        <f t="shared" si="12"/>
        <v>107545</v>
      </c>
      <c r="H75" s="916">
        <f t="shared" si="12"/>
        <v>22592</v>
      </c>
      <c r="I75" s="916">
        <f t="shared" si="1"/>
        <v>-84953</v>
      </c>
      <c r="J75" s="911">
        <f t="shared" si="2"/>
        <v>-3.760313385269122</v>
      </c>
      <c r="K75" s="917">
        <f>+K76+K99</f>
        <v>135556</v>
      </c>
      <c r="AD75" s="933" t="s">
        <v>1618</v>
      </c>
    </row>
    <row r="76" spans="1:30" ht="12.75" customHeight="1" x14ac:dyDescent="0.2">
      <c r="A76" s="528" t="s">
        <v>1246</v>
      </c>
      <c r="B76" s="663"/>
      <c r="C76" s="601">
        <f t="shared" ref="C76:H76" si="13">SUM(C77:C98)</f>
        <v>645268</v>
      </c>
      <c r="D76" s="602">
        <f t="shared" si="13"/>
        <v>135556</v>
      </c>
      <c r="E76" s="483">
        <f t="shared" si="13"/>
        <v>0</v>
      </c>
      <c r="F76" s="483">
        <f t="shared" si="13"/>
        <v>53772</v>
      </c>
      <c r="G76" s="483">
        <f t="shared" si="13"/>
        <v>107545</v>
      </c>
      <c r="H76" s="483">
        <f t="shared" si="13"/>
        <v>22592</v>
      </c>
      <c r="I76" s="534">
        <f t="shared" si="1"/>
        <v>-84953</v>
      </c>
      <c r="J76" s="912">
        <f t="shared" si="2"/>
        <v>-3.760313385269122</v>
      </c>
      <c r="K76" s="489">
        <f>SUM(K77:K98)</f>
        <v>135556</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f>SUMIFS(Sheet1!S71_AdjustmentBudAmnt,Sheet1!S71_SA34dCode,($AC:$AC),Sheet1!S71_DepCode,($AD:$AD))</f>
        <v>0</v>
      </c>
      <c r="F94" s="953">
        <f>SUMIFS(Sheet1!S71_MonthlyActual,Sheet1!S71_SA34dCode,($AC:$AC),Sheet1!S71_DepCode,($AD:$AD))</f>
        <v>53772</v>
      </c>
      <c r="G94" s="953">
        <f>SUMIFS(Sheet1!S71_YTDActual,Sheet1!S71_SA34dCode,($AC:$AC),Sheet1!S71_DepCode,($AD:$AD))</f>
        <v>107545</v>
      </c>
      <c r="H94" s="953">
        <f>SUMIFS(Sheet1!S71_YTDBudget,Sheet1!S71_SA34dCode,($AC:$AC),Sheet1!S71_DepCode,($AD:$AD))</f>
        <v>22592</v>
      </c>
      <c r="I94" s="483">
        <f t="shared" si="1"/>
        <v>-84953</v>
      </c>
      <c r="J94" s="199">
        <f t="shared" si="2"/>
        <v>-3.760313385269122</v>
      </c>
      <c r="K94" s="954">
        <f>SUMIFS(Sheet1!S71_FullYearForecast,Sheet1!S71_SA34dCode,($AC:$AC),Sheet1!S71_DepCode,($AD:$AD))</f>
        <v>135556</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0</v>
      </c>
      <c r="F117" s="916">
        <f t="shared" si="19"/>
        <v>205774</v>
      </c>
      <c r="G117" s="916">
        <f t="shared" si="19"/>
        <v>401882</v>
      </c>
      <c r="H117" s="916">
        <f t="shared" si="19"/>
        <v>408720</v>
      </c>
      <c r="I117" s="916">
        <f t="shared" si="1"/>
        <v>6838</v>
      </c>
      <c r="J117" s="911">
        <f t="shared" si="2"/>
        <v>1.673027989821883E-2</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0</v>
      </c>
      <c r="F118" s="483">
        <f t="shared" si="20"/>
        <v>205774</v>
      </c>
      <c r="G118" s="483">
        <f t="shared" si="20"/>
        <v>401882</v>
      </c>
      <c r="H118" s="483">
        <f t="shared" si="20"/>
        <v>408720</v>
      </c>
      <c r="I118" s="534">
        <f t="shared" si="1"/>
        <v>6838</v>
      </c>
      <c r="J118" s="912">
        <f t="shared" si="2"/>
        <v>1.673027989821883E-2</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f>SUMIFS(Sheet1!S71_AdjustmentBudAmnt,Sheet1!S71_SA34dCode,($AC:$AC),Sheet1!S71_DepCode,($AD:$AD))</f>
        <v>0</v>
      </c>
      <c r="F119" s="953">
        <f>SUMIFS(Sheet1!S71_MonthlyActual,Sheet1!S71_SA34dCode,($AC:$AC),Sheet1!S71_DepCode,($AD:$AD))</f>
        <v>205774</v>
      </c>
      <c r="G119" s="953">
        <f>SUMIFS(Sheet1!S71_YTDActual,Sheet1!S71_SA34dCode,($AC:$AC),Sheet1!S71_DepCode,($AD:$AD))</f>
        <v>401882</v>
      </c>
      <c r="H119" s="953">
        <f>SUMIFS(Sheet1!S71_YTDBudget,Sheet1!S71_SA34dCode,($AC:$AC),Sheet1!S71_DepCode,($AD:$AD))</f>
        <v>408720</v>
      </c>
      <c r="I119" s="483">
        <f t="shared" si="1"/>
        <v>6838</v>
      </c>
      <c r="J119" s="199">
        <f t="shared" si="2"/>
        <v>1.673027989821883E-2</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0</v>
      </c>
      <c r="F138" s="916">
        <f t="shared" si="23"/>
        <v>57816</v>
      </c>
      <c r="G138" s="916">
        <f t="shared" si="23"/>
        <v>115632</v>
      </c>
      <c r="H138" s="916">
        <f t="shared" si="23"/>
        <v>200834</v>
      </c>
      <c r="I138" s="916">
        <f t="shared" ref="I138:I146" si="24">H138-G138</f>
        <v>85202</v>
      </c>
      <c r="J138" s="833">
        <f t="shared" si="2"/>
        <v>0.42424091538285352</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0</v>
      </c>
      <c r="F140" s="483">
        <f t="shared" si="25"/>
        <v>57816</v>
      </c>
      <c r="G140" s="483">
        <f t="shared" si="25"/>
        <v>115632</v>
      </c>
      <c r="H140" s="483">
        <f t="shared" si="25"/>
        <v>200834</v>
      </c>
      <c r="I140" s="534">
        <f t="shared" si="24"/>
        <v>85202</v>
      </c>
      <c r="J140" s="912">
        <f t="shared" si="2"/>
        <v>0.42424091538285352</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f>SUMIFS(Sheet1!S71_AdjustmentBudAmnt,Sheet1!S71_SA34dCode,($AC:$AC),Sheet1!S71_DepCode,($AD:$AD))</f>
        <v>0</v>
      </c>
      <c r="F144" s="953">
        <f>SUMIFS(Sheet1!S71_MonthlyActual,Sheet1!S71_SA34dCode,($AC:$AC),Sheet1!S71_DepCode,($AD:$AD))</f>
        <v>57816</v>
      </c>
      <c r="G144" s="953">
        <f>SUMIFS(Sheet1!S71_YTDActual,Sheet1!S71_SA34dCode,($AC:$AC),Sheet1!S71_DepCode,($AD:$AD))</f>
        <v>115632</v>
      </c>
      <c r="H144" s="953">
        <f>SUMIFS(Sheet1!S71_YTDBudget,Sheet1!S71_SA34dCode,($AC:$AC),Sheet1!S71_DepCode,($AD:$AD))</f>
        <v>200834</v>
      </c>
      <c r="I144" s="483">
        <f t="shared" si="24"/>
        <v>85202</v>
      </c>
      <c r="J144" s="199">
        <f t="shared" si="2"/>
        <v>0.42424091538285352</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0</v>
      </c>
      <c r="F148" s="916">
        <f t="shared" si="26"/>
        <v>266542</v>
      </c>
      <c r="G148" s="916">
        <f t="shared" si="26"/>
        <v>533084</v>
      </c>
      <c r="H148" s="916">
        <f t="shared" si="26"/>
        <v>364846</v>
      </c>
      <c r="I148" s="916">
        <f>H148-G148</f>
        <v>-168238</v>
      </c>
      <c r="J148" s="833">
        <f>IF(I148=0,"",I148/H148)</f>
        <v>-0.46112058238270393</v>
      </c>
      <c r="K148" s="917">
        <f>SUM(K149)</f>
        <v>2189080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f>SUMIFS(Sheet1!S71_AdjustmentBudAmnt,Sheet1!S71_SA34dCode,($AC:$AC),Sheet1!S71_DepCode,($AD:$AD))</f>
        <v>0</v>
      </c>
      <c r="F149" s="953">
        <f>SUMIFS(Sheet1!S71_MonthlyActual,Sheet1!S71_SA34dCode,($AC:$AC),Sheet1!S71_DepCode,($AD:$AD))</f>
        <v>266542</v>
      </c>
      <c r="G149" s="953">
        <f>SUMIFS(Sheet1!S71_YTDActual,Sheet1!S71_SA34dCode,($AC:$AC),Sheet1!S71_DepCode,($AD:$AD))</f>
        <v>533084</v>
      </c>
      <c r="H149" s="953">
        <f>SUMIFS(Sheet1!S71_YTDBudget,Sheet1!S71_SA34dCode,($AC:$AC),Sheet1!S71_DepCode,($AD:$AD))</f>
        <v>364846</v>
      </c>
      <c r="I149" s="483">
        <f>H149-G149</f>
        <v>-168238</v>
      </c>
      <c r="J149" s="199">
        <f>IF(I149=0,"",I149/H149)</f>
        <v>-0.46112058238270393</v>
      </c>
      <c r="K149" s="954">
        <f>SUMIFS(Sheet1!S71_FullYearForecast,Sheet1!S71_SA34dCode,($AC:$AC),Sheet1!S71_DepCode,($AD:$AD))</f>
        <v>2189080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0</v>
      </c>
      <c r="F151" s="916">
        <f t="shared" si="27"/>
        <v>47280</v>
      </c>
      <c r="G151" s="916">
        <f t="shared" si="27"/>
        <v>94559</v>
      </c>
      <c r="H151" s="916">
        <f t="shared" si="27"/>
        <v>106072</v>
      </c>
      <c r="I151" s="916">
        <f>H151-G151</f>
        <v>11513</v>
      </c>
      <c r="J151" s="833">
        <f>IF(I151=0,"",I151/H151)</f>
        <v>0.10853948261558187</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f>SUMIFS(Sheet1!S71_AdjustmentBudAmnt,Sheet1!S71_SA34dCode,($AC:$AC),Sheet1!S71_DepCode,($AD:$AD))</f>
        <v>0</v>
      </c>
      <c r="F152" s="953">
        <f>SUMIFS(Sheet1!S71_MonthlyActual,Sheet1!S71_SA34dCode,($AC:$AC),Sheet1!S71_DepCode,($AD:$AD))</f>
        <v>47280</v>
      </c>
      <c r="G152" s="953">
        <f>SUMIFS(Sheet1!S71_YTDActual,Sheet1!S71_SA34dCode,($AC:$AC),Sheet1!S71_DepCode,($AD:$AD))</f>
        <v>94559</v>
      </c>
      <c r="H152" s="953">
        <f>SUMIFS(Sheet1!S71_YTDBudget,Sheet1!S71_SA34dCode,($AC:$AC),Sheet1!S71_DepCode,($AD:$AD))</f>
        <v>106072</v>
      </c>
      <c r="I152" s="483">
        <f>H152-G152</f>
        <v>11513</v>
      </c>
      <c r="J152" s="199">
        <f>IF(I152=0,"",I152/H152)</f>
        <v>0.10853948261558187</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0</v>
      </c>
      <c r="F154" s="916">
        <f t="shared" si="28"/>
        <v>19783</v>
      </c>
      <c r="G154" s="916">
        <f t="shared" si="28"/>
        <v>39566</v>
      </c>
      <c r="H154" s="916">
        <f t="shared" si="28"/>
        <v>180264</v>
      </c>
      <c r="I154" s="916">
        <f>H154-G154</f>
        <v>140698</v>
      </c>
      <c r="J154" s="833">
        <f>IF(I154=0,"",I154/H154)</f>
        <v>0.78051080637287529</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f>SUMIFS(Sheet1!S71_AdjustmentBudAmnt,Sheet1!S71_SA34dCode,($AC:$AC),Sheet1!S71_DepCode,($AD:$AD))</f>
        <v>0</v>
      </c>
      <c r="F155" s="953">
        <f>SUMIFS(Sheet1!S71_MonthlyActual,Sheet1!S71_SA34dCode,($AC:$AC),Sheet1!S71_DepCode,($AD:$AD))</f>
        <v>19783</v>
      </c>
      <c r="G155" s="953">
        <f>SUMIFS(Sheet1!S71_YTDActual,Sheet1!S71_SA34dCode,($AC:$AC),Sheet1!S71_DepCode,($AD:$AD))</f>
        <v>39566</v>
      </c>
      <c r="H155" s="953">
        <f>SUMIFS(Sheet1!S71_YTDBudget,Sheet1!S71_SA34dCode,($AC:$AC),Sheet1!S71_DepCode,($AD:$AD))</f>
        <v>180264</v>
      </c>
      <c r="I155" s="483">
        <f>H155-G155</f>
        <v>140698</v>
      </c>
      <c r="J155" s="199">
        <f>IF(I155=0,"",I155/H155)</f>
        <v>0.78051080637287529</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0</v>
      </c>
      <c r="F157" s="916">
        <f t="shared" si="29"/>
        <v>337281</v>
      </c>
      <c r="G157" s="916">
        <f t="shared" si="29"/>
        <v>674561</v>
      </c>
      <c r="H157" s="916">
        <f t="shared" si="29"/>
        <v>660828</v>
      </c>
      <c r="I157" s="916">
        <f>H157-G157</f>
        <v>-13733</v>
      </c>
      <c r="J157" s="833">
        <f>IF(I157=0,"",I157/H157)</f>
        <v>-2.0781504415672461E-2</v>
      </c>
      <c r="K157" s="917">
        <f>SUM(K158)</f>
        <v>3964970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f>SUMIFS(Sheet1!S71_AdjustmentBudAmnt,Sheet1!S71_SA34dCode,($AC:$AC),Sheet1!S71_DepCode,($AD:$AD))</f>
        <v>0</v>
      </c>
      <c r="F158" s="953">
        <f>SUMIFS(Sheet1!S71_MonthlyActual,Sheet1!S71_SA34dCode,($AC:$AC),Sheet1!S71_DepCode,($AD:$AD))</f>
        <v>337281</v>
      </c>
      <c r="G158" s="953">
        <f>SUMIFS(Sheet1!S71_YTDActual,Sheet1!S71_SA34dCode,($AC:$AC),Sheet1!S71_DepCode,($AD:$AD))</f>
        <v>674561</v>
      </c>
      <c r="H158" s="953">
        <f>SUMIFS(Sheet1!S71_YTDBudget,Sheet1!S71_SA34dCode,($AC:$AC),Sheet1!S71_DepCode,($AD:$AD))</f>
        <v>660828</v>
      </c>
      <c r="I158" s="483">
        <f>H158-G158</f>
        <v>-13733</v>
      </c>
      <c r="J158" s="199">
        <f>IF(I158=0,"",I158/H158)</f>
        <v>-2.0781504415672461E-2</v>
      </c>
      <c r="K158" s="954">
        <f>SUMIFS(Sheet1!S71_FullYearForecast,Sheet1!S71_SA34dCode,($AC:$AC),Sheet1!S71_DepCode,($AD:$AD))</f>
        <v>3964970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0</v>
      </c>
      <c r="F166" s="580">
        <f t="shared" si="32"/>
        <v>2704151</v>
      </c>
      <c r="G166" s="580">
        <f t="shared" si="32"/>
        <v>5238596</v>
      </c>
      <c r="H166" s="580">
        <f t="shared" si="32"/>
        <v>4866466</v>
      </c>
      <c r="I166" s="580">
        <f t="shared" si="1"/>
        <v>-372130</v>
      </c>
      <c r="J166" s="847">
        <f t="shared" si="2"/>
        <v>-7.6468221497900113E-2</v>
      </c>
      <c r="K166" s="582">
        <f>K7+K75+K103+K110+K117+K135+K138+K148+K151+K154+K157+K160+K163</f>
        <v>29198791</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61" activePane="bottomRight" state="frozen"/>
      <selection pane="topRight"/>
      <selection pane="bottomLeft"/>
      <selection pane="bottomRight" activeCell="D181" sqref="D181"/>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58" t="str">
        <f>muni&amp; " - "&amp;S71Se&amp; " - "&amp;Head57</f>
        <v>LIM473 Makhuduthamaga - Supporting Table SC13e Monthly Budget Statement - capital expenditure on upgrading of existing assets by asset class - M02 August</v>
      </c>
      <c r="B1" s="1058"/>
      <c r="C1" s="1058"/>
      <c r="D1" s="1058"/>
      <c r="E1" s="1058"/>
      <c r="F1" s="1058"/>
      <c r="G1" s="1058"/>
      <c r="H1" s="1058"/>
      <c r="I1" s="1058"/>
      <c r="J1" s="1058"/>
      <c r="K1" s="1058"/>
    </row>
    <row r="2" spans="1:30" x14ac:dyDescent="0.2">
      <c r="A2" s="1037" t="str">
        <f>desc</f>
        <v>Description</v>
      </c>
      <c r="B2" s="1055" t="str">
        <f>head27</f>
        <v>Ref</v>
      </c>
      <c r="C2" s="677" t="str">
        <f>Head1</f>
        <v>2020/21</v>
      </c>
      <c r="D2" s="657" t="str">
        <f>Head2</f>
        <v>Budget Year 2021/22</v>
      </c>
      <c r="E2" s="455"/>
      <c r="F2" s="455"/>
      <c r="G2" s="455"/>
      <c r="H2" s="455"/>
      <c r="I2" s="455"/>
      <c r="J2" s="455"/>
      <c r="K2" s="456"/>
    </row>
    <row r="3" spans="1:30" ht="20.399999999999999" x14ac:dyDescent="0.2">
      <c r="A3" s="1038"/>
      <c r="B3" s="1056"/>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5">
        <f t="shared" ref="C53:H53" si="9">SUM(C54:C62)</f>
        <v>0</v>
      </c>
      <c r="D53" s="976">
        <f t="shared" si="9"/>
        <v>0</v>
      </c>
      <c r="E53" s="977">
        <f t="shared" si="9"/>
        <v>0</v>
      </c>
      <c r="F53" s="977">
        <f t="shared" si="9"/>
        <v>0</v>
      </c>
      <c r="G53" s="977">
        <f t="shared" si="9"/>
        <v>0</v>
      </c>
      <c r="H53" s="977">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333334</v>
      </c>
      <c r="I117" s="916">
        <f t="shared" si="1"/>
        <v>333334</v>
      </c>
      <c r="J117" s="911">
        <f t="shared" si="2"/>
        <v>1</v>
      </c>
      <c r="K117" s="917">
        <f>+K118+K130</f>
        <v>2000000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333334</v>
      </c>
      <c r="I118" s="534">
        <f t="shared" si="1"/>
        <v>333334</v>
      </c>
      <c r="J118" s="912">
        <f t="shared" si="2"/>
        <v>1</v>
      </c>
      <c r="K118" s="489">
        <f>SUM(K119:K129)</f>
        <v>2000000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f>SUMIFS(Sheet1!S71_YTDBudget,Sheet1!S71_SA34eCode,($AC:$AC),Sheet1!S71_A5CapexCode,($AD:$AD))</f>
        <v>333334</v>
      </c>
      <c r="I119" s="483">
        <f t="shared" si="1"/>
        <v>333334</v>
      </c>
      <c r="J119" s="199">
        <f t="shared" si="2"/>
        <v>1</v>
      </c>
      <c r="K119" s="954">
        <f>SUMIFS(Sheet1!S71_FullYearForecast,Sheet1!S71_SA34eCode,($AC:$AC),Sheet1!S71_A5CapexCode,($AD:$AD))</f>
        <v>2000000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333334</v>
      </c>
      <c r="I166" s="580">
        <f>H166-G166</f>
        <v>333334</v>
      </c>
      <c r="J166" s="847">
        <f>IF(I166=0,"",I166/H166)</f>
        <v>1</v>
      </c>
      <c r="K166" s="582">
        <f>K7+K75+K103+K110+K117+K135+K138+K148+K151+K154+K157+K160+K163</f>
        <v>2000000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10431121.25</v>
      </c>
      <c r="D3" s="35">
        <f>'SC12'!D6</f>
        <v>0</v>
      </c>
      <c r="E3" s="37">
        <f>'SC12'!E6</f>
        <v>4948878</v>
      </c>
      <c r="F3" s="35"/>
      <c r="G3" s="35"/>
      <c r="H3" s="35"/>
      <c r="I3" s="35"/>
      <c r="J3" s="35"/>
      <c r="K3" s="35"/>
    </row>
    <row r="4" spans="1:11" x14ac:dyDescent="0.2">
      <c r="A4" s="34" t="str">
        <f>LEFT('SC12'!A7,3)</f>
        <v>Aug</v>
      </c>
      <c r="B4" s="35">
        <f>'SC12'!B7</f>
        <v>48090131.75</v>
      </c>
      <c r="C4" s="35">
        <f>'SC12'!C7</f>
        <v>10431121.25</v>
      </c>
      <c r="D4" s="35">
        <f>'SC12'!D7</f>
        <v>0</v>
      </c>
      <c r="E4" s="37">
        <f>'SC12'!E7</f>
        <v>6904582</v>
      </c>
      <c r="F4" s="35"/>
      <c r="G4" s="35"/>
      <c r="H4" s="35"/>
      <c r="I4" s="35"/>
      <c r="J4" s="35"/>
      <c r="K4" s="35"/>
    </row>
    <row r="5" spans="1:11" x14ac:dyDescent="0.2">
      <c r="A5" s="34" t="str">
        <f>LEFT('SC12'!A8,3)</f>
        <v>Sep</v>
      </c>
      <c r="B5" s="35">
        <f>'SC12'!B8</f>
        <v>48090131.75</v>
      </c>
      <c r="C5" s="35">
        <f>'SC12'!C8</f>
        <v>10431121.25</v>
      </c>
      <c r="D5" s="35">
        <f>'SC12'!D8</f>
        <v>0</v>
      </c>
      <c r="E5" s="37">
        <f>'SC12'!E8</f>
        <v>0</v>
      </c>
      <c r="F5" s="35"/>
      <c r="G5" s="35"/>
      <c r="H5" s="35"/>
      <c r="I5" s="35"/>
      <c r="J5" s="35"/>
      <c r="K5" s="35"/>
    </row>
    <row r="6" spans="1:11" x14ac:dyDescent="0.2">
      <c r="A6" s="34" t="str">
        <f>LEFT('SC12'!A9,3)</f>
        <v>Oct</v>
      </c>
      <c r="B6" s="35">
        <f>'SC12'!B9</f>
        <v>48090131.75</v>
      </c>
      <c r="C6" s="35">
        <f>'SC12'!C9</f>
        <v>10431121.25</v>
      </c>
      <c r="D6" s="35">
        <f>'SC12'!D9</f>
        <v>0</v>
      </c>
      <c r="E6" s="37">
        <f>'SC12'!E9</f>
        <v>0</v>
      </c>
      <c r="F6" s="35"/>
      <c r="G6" s="35"/>
      <c r="H6" s="35"/>
      <c r="I6" s="35"/>
      <c r="J6" s="35"/>
      <c r="K6" s="35"/>
    </row>
    <row r="7" spans="1:11" x14ac:dyDescent="0.2">
      <c r="A7" s="34" t="str">
        <f>LEFT('SC12'!A10,3)</f>
        <v>Nov</v>
      </c>
      <c r="B7" s="35">
        <f>'SC12'!B10</f>
        <v>48090131.75</v>
      </c>
      <c r="C7" s="35">
        <f>'SC12'!C10</f>
        <v>10431121.25</v>
      </c>
      <c r="D7" s="35">
        <f>'SC12'!D10</f>
        <v>0</v>
      </c>
      <c r="E7" s="37">
        <f>'SC12'!E10</f>
        <v>0</v>
      </c>
      <c r="F7" s="35"/>
      <c r="G7" s="35"/>
      <c r="H7" s="35"/>
      <c r="I7" s="35"/>
      <c r="J7" s="35"/>
      <c r="K7" s="35"/>
    </row>
    <row r="8" spans="1:11" x14ac:dyDescent="0.2">
      <c r="A8" s="34" t="str">
        <f>LEFT('SC12'!A11,3)</f>
        <v>Dec</v>
      </c>
      <c r="B8" s="35">
        <f>'SC12'!B11</f>
        <v>48090131.75</v>
      </c>
      <c r="C8" s="35">
        <f>'SC12'!C11</f>
        <v>10431121.25</v>
      </c>
      <c r="D8" s="35">
        <f>'SC12'!D11</f>
        <v>0</v>
      </c>
      <c r="E8" s="37">
        <f>'SC12'!E11</f>
        <v>0</v>
      </c>
      <c r="F8" s="35"/>
      <c r="G8" s="35"/>
      <c r="H8" s="35"/>
      <c r="I8" s="35"/>
      <c r="J8" s="35"/>
      <c r="K8" s="35"/>
    </row>
    <row r="9" spans="1:11" x14ac:dyDescent="0.2">
      <c r="A9" s="34" t="str">
        <f>LEFT('SC12'!A12,3)</f>
        <v>Jan</v>
      </c>
      <c r="B9" s="35">
        <f>'SC12'!B12</f>
        <v>48090131.75</v>
      </c>
      <c r="C9" s="35">
        <f>'SC12'!C12</f>
        <v>10431121.25</v>
      </c>
      <c r="D9" s="35">
        <f>'SC12'!D12</f>
        <v>0</v>
      </c>
      <c r="E9" s="37">
        <f>'SC12'!E12</f>
        <v>0</v>
      </c>
      <c r="F9" s="35"/>
      <c r="G9" s="35"/>
      <c r="H9" s="35"/>
      <c r="I9" s="35"/>
      <c r="J9" s="35"/>
      <c r="K9" s="35"/>
    </row>
    <row r="10" spans="1:11" x14ac:dyDescent="0.2">
      <c r="A10" s="34" t="str">
        <f>LEFT('SC12'!A13,3)</f>
        <v>Feb</v>
      </c>
      <c r="B10" s="35">
        <f>'SC12'!B13</f>
        <v>48090131.75</v>
      </c>
      <c r="C10" s="35">
        <f>'SC12'!C13</f>
        <v>10431121.25</v>
      </c>
      <c r="D10" s="35">
        <f>'SC12'!D13</f>
        <v>0</v>
      </c>
      <c r="E10" s="37">
        <f>'SC12'!E13</f>
        <v>0</v>
      </c>
      <c r="F10" s="35"/>
      <c r="G10" s="35"/>
      <c r="H10" s="35"/>
      <c r="I10" s="35"/>
      <c r="J10" s="35"/>
      <c r="K10" s="35"/>
    </row>
    <row r="11" spans="1:11" x14ac:dyDescent="0.2">
      <c r="A11" s="34" t="str">
        <f>LEFT('SC12'!A14,3)</f>
        <v>Mar</v>
      </c>
      <c r="B11" s="35">
        <f>'SC12'!B14</f>
        <v>48090131.75</v>
      </c>
      <c r="C11" s="35">
        <f>'SC12'!C14</f>
        <v>10431121.25</v>
      </c>
      <c r="D11" s="35">
        <f>'SC12'!D14</f>
        <v>0</v>
      </c>
      <c r="E11" s="37">
        <f>'SC12'!E14</f>
        <v>0</v>
      </c>
      <c r="F11" s="35"/>
      <c r="G11" s="35"/>
      <c r="H11" s="35"/>
      <c r="I11" s="35"/>
      <c r="J11" s="35"/>
      <c r="K11" s="35"/>
    </row>
    <row r="12" spans="1:11" x14ac:dyDescent="0.2">
      <c r="A12" s="34" t="str">
        <f>LEFT('SC12'!A15,3)</f>
        <v>Apr</v>
      </c>
      <c r="B12" s="35">
        <f>'SC12'!B15</f>
        <v>48090131.75</v>
      </c>
      <c r="C12" s="35">
        <f>'SC12'!C15</f>
        <v>10431121.25</v>
      </c>
      <c r="D12" s="35">
        <f>'SC12'!D15</f>
        <v>0</v>
      </c>
      <c r="E12" s="37">
        <f>'SC12'!E15</f>
        <v>0</v>
      </c>
      <c r="F12" s="35"/>
      <c r="G12" s="35"/>
      <c r="H12" s="35"/>
      <c r="I12" s="35"/>
      <c r="J12" s="35"/>
      <c r="K12" s="35"/>
    </row>
    <row r="13" spans="1:11" x14ac:dyDescent="0.2">
      <c r="A13" s="34" t="str">
        <f>LEFT('SC12'!A16,3)</f>
        <v>May</v>
      </c>
      <c r="B13" s="35">
        <f>'SC12'!B16</f>
        <v>48090131.75</v>
      </c>
      <c r="C13" s="35">
        <f>'SC12'!C16</f>
        <v>10431121.25</v>
      </c>
      <c r="D13" s="35">
        <f>'SC12'!D16</f>
        <v>0</v>
      </c>
      <c r="E13" s="37">
        <f>'SC12'!E16</f>
        <v>0</v>
      </c>
      <c r="F13" s="35"/>
      <c r="G13" s="35"/>
      <c r="H13" s="35"/>
      <c r="I13" s="35"/>
      <c r="J13" s="35"/>
      <c r="K13" s="35"/>
    </row>
    <row r="14" spans="1:11" x14ac:dyDescent="0.2">
      <c r="A14" s="64" t="str">
        <f>LEFT('SC12'!A17,3)</f>
        <v>Jun</v>
      </c>
      <c r="B14" s="172">
        <f>'SC12'!B17</f>
        <v>48090131.75</v>
      </c>
      <c r="C14" s="172">
        <f>'SC12'!C17</f>
        <v>10431121.25</v>
      </c>
      <c r="D14" s="172">
        <f>'SC12'!D17</f>
        <v>0</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10431121.25</v>
      </c>
      <c r="D28" s="35"/>
      <c r="E28" s="35"/>
      <c r="F28" s="35"/>
      <c r="G28" s="35"/>
      <c r="H28" s="35"/>
      <c r="I28" s="35"/>
    </row>
    <row r="29" spans="1:10" x14ac:dyDescent="0.2">
      <c r="A29" s="34" t="str">
        <f>LEFT('SC12'!A7,3)</f>
        <v>Aug</v>
      </c>
      <c r="B29" s="35">
        <f>'SC12'!F7</f>
        <v>11853460</v>
      </c>
      <c r="C29" s="37">
        <f>'SC12'!G7</f>
        <v>20862242.5</v>
      </c>
      <c r="D29" s="35"/>
      <c r="E29" s="35"/>
      <c r="F29" s="35"/>
      <c r="G29" s="35"/>
      <c r="H29" s="35"/>
      <c r="I29" s="35"/>
    </row>
    <row r="30" spans="1:10" x14ac:dyDescent="0.2">
      <c r="A30" s="34" t="str">
        <f>LEFT('SC12'!A8,3)</f>
        <v>Sep</v>
      </c>
      <c r="B30" s="35" t="str">
        <f>'SC12'!F8</f>
        <v/>
      </c>
      <c r="C30" s="37">
        <f>'SC12'!G8</f>
        <v>31293363.75</v>
      </c>
      <c r="D30" s="35"/>
      <c r="E30" s="35"/>
      <c r="F30" s="35"/>
      <c r="G30" s="35"/>
      <c r="H30" s="35"/>
      <c r="I30" s="35"/>
    </row>
    <row r="31" spans="1:10" x14ac:dyDescent="0.2">
      <c r="A31" s="34" t="str">
        <f>LEFT('SC12'!A9,3)</f>
        <v>Oct</v>
      </c>
      <c r="B31" s="35" t="str">
        <f>'SC12'!F9</f>
        <v/>
      </c>
      <c r="C31" s="37">
        <f>'SC12'!G9</f>
        <v>41724485</v>
      </c>
      <c r="D31" s="35"/>
      <c r="E31" s="35"/>
      <c r="F31" s="35"/>
      <c r="G31" s="35"/>
      <c r="H31" s="35"/>
      <c r="I31" s="35"/>
    </row>
    <row r="32" spans="1:10" x14ac:dyDescent="0.2">
      <c r="A32" s="34" t="str">
        <f>LEFT('SC12'!A10,3)</f>
        <v>Nov</v>
      </c>
      <c r="B32" s="35" t="str">
        <f>'SC12'!F10</f>
        <v/>
      </c>
      <c r="C32" s="37">
        <f>'SC12'!G10</f>
        <v>52155606.25</v>
      </c>
      <c r="D32" s="35"/>
      <c r="E32" s="35"/>
      <c r="F32" s="35"/>
      <c r="G32" s="35"/>
      <c r="H32" s="35"/>
      <c r="I32" s="35"/>
    </row>
    <row r="33" spans="1:9" x14ac:dyDescent="0.2">
      <c r="A33" s="34" t="str">
        <f>LEFT('SC12'!A11,3)</f>
        <v>Dec</v>
      </c>
      <c r="B33" s="35" t="str">
        <f>'SC12'!F11</f>
        <v/>
      </c>
      <c r="C33" s="37">
        <f>'SC12'!G11</f>
        <v>62586727.5</v>
      </c>
      <c r="D33" s="35"/>
      <c r="E33" s="35"/>
      <c r="F33" s="35"/>
      <c r="G33" s="35"/>
      <c r="H33" s="35"/>
      <c r="I33" s="35"/>
    </row>
    <row r="34" spans="1:9" x14ac:dyDescent="0.2">
      <c r="A34" s="34" t="str">
        <f>LEFT('SC12'!A12,3)</f>
        <v>Jan</v>
      </c>
      <c r="B34" s="35" t="str">
        <f>'SC12'!F12</f>
        <v/>
      </c>
      <c r="C34" s="37">
        <f>'SC12'!G12</f>
        <v>73017848.75</v>
      </c>
      <c r="D34" s="35"/>
      <c r="E34" s="35"/>
      <c r="F34" s="35"/>
      <c r="G34" s="35"/>
      <c r="H34" s="35"/>
      <c r="I34" s="35"/>
    </row>
    <row r="35" spans="1:9" x14ac:dyDescent="0.2">
      <c r="A35" s="34" t="str">
        <f>LEFT('SC12'!A13,3)</f>
        <v>Feb</v>
      </c>
      <c r="B35" s="35" t="str">
        <f>'SC12'!F13</f>
        <v/>
      </c>
      <c r="C35" s="37">
        <f>'SC12'!G13</f>
        <v>83448970</v>
      </c>
      <c r="D35" s="35"/>
      <c r="E35" s="35"/>
      <c r="F35" s="35"/>
      <c r="G35" s="35"/>
      <c r="H35" s="35"/>
      <c r="I35" s="35"/>
    </row>
    <row r="36" spans="1:9" x14ac:dyDescent="0.2">
      <c r="A36" s="34" t="str">
        <f>LEFT('SC12'!A14,3)</f>
        <v>Mar</v>
      </c>
      <c r="B36" s="35" t="str">
        <f>'SC12'!F14</f>
        <v/>
      </c>
      <c r="C36" s="37">
        <f>'SC12'!G14</f>
        <v>93880091.25</v>
      </c>
      <c r="D36" s="35"/>
      <c r="E36" s="35"/>
      <c r="F36" s="35"/>
      <c r="G36" s="35"/>
      <c r="H36" s="35"/>
      <c r="I36" s="35"/>
    </row>
    <row r="37" spans="1:9" x14ac:dyDescent="0.2">
      <c r="A37" s="34" t="str">
        <f>LEFT('SC12'!A15,3)</f>
        <v>Apr</v>
      </c>
      <c r="B37" s="35" t="str">
        <f>'SC12'!F15</f>
        <v/>
      </c>
      <c r="C37" s="37">
        <f>'SC12'!G15</f>
        <v>104311212.5</v>
      </c>
      <c r="D37" s="35"/>
      <c r="E37" s="35"/>
      <c r="F37" s="35"/>
      <c r="G37" s="35"/>
      <c r="H37" s="35"/>
      <c r="I37" s="35"/>
    </row>
    <row r="38" spans="1:9" x14ac:dyDescent="0.2">
      <c r="A38" s="34" t="str">
        <f>LEFT('SC12'!A16,3)</f>
        <v>May</v>
      </c>
      <c r="B38" s="35" t="str">
        <f>'SC12'!F16</f>
        <v/>
      </c>
      <c r="C38" s="37">
        <f>'SC12'!G16</f>
        <v>114742333.75</v>
      </c>
      <c r="D38" s="35"/>
      <c r="E38" s="35"/>
      <c r="F38" s="35"/>
      <c r="G38" s="35"/>
      <c r="H38" s="35"/>
      <c r="I38" s="35"/>
    </row>
    <row r="39" spans="1:9" x14ac:dyDescent="0.2">
      <c r="A39" s="64" t="str">
        <f>LEFT('SC12'!A17,3)</f>
        <v>Jun</v>
      </c>
      <c r="B39" s="172" t="str">
        <f>'SC12'!F17</f>
        <v/>
      </c>
      <c r="C39" s="173">
        <f>'SC12'!G17</f>
        <v>125173455</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-562834</v>
      </c>
      <c r="C53" s="35">
        <f>'SC3'!D14</f>
        <v>-6133</v>
      </c>
      <c r="D53" s="35">
        <f>'SC3'!E14</f>
        <v>6399121</v>
      </c>
      <c r="E53" s="35">
        <f>'SC3'!F14</f>
        <v>6574809</v>
      </c>
      <c r="F53" s="35">
        <f>'SC3'!G14</f>
        <v>6426382</v>
      </c>
      <c r="G53" s="35">
        <f>'SC3'!H14</f>
        <v>6434561</v>
      </c>
      <c r="H53" s="35">
        <f>'SC3'!I14</f>
        <v>42255459</v>
      </c>
      <c r="I53" s="35">
        <f>'SC3'!J14</f>
        <v>457167643</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473743513.75</v>
      </c>
      <c r="C78" s="35">
        <f>'SC3'!K17</f>
        <v>488395375</v>
      </c>
      <c r="D78" s="35"/>
      <c r="E78" s="35"/>
      <c r="F78" s="35"/>
      <c r="G78" s="35"/>
      <c r="H78" s="35"/>
      <c r="I78" s="35"/>
      <c r="J78" s="35"/>
    </row>
    <row r="79" spans="1:10" x14ac:dyDescent="0.2">
      <c r="A79" s="45" t="str">
        <f>'SC3'!A18</f>
        <v>Commercial</v>
      </c>
      <c r="B79" s="35">
        <f>C79*0.97</f>
        <v>52978916.799999997</v>
      </c>
      <c r="C79" s="35">
        <f>'SC3'!K18</f>
        <v>54617440</v>
      </c>
      <c r="D79" s="35"/>
      <c r="E79" s="35"/>
      <c r="F79" s="35"/>
      <c r="G79" s="35"/>
      <c r="H79" s="35"/>
      <c r="I79" s="35"/>
      <c r="J79" s="35"/>
    </row>
    <row r="80" spans="1:10" x14ac:dyDescent="0.2">
      <c r="A80" s="45" t="str">
        <f>'SC3'!A19</f>
        <v>Households</v>
      </c>
      <c r="B80" s="35">
        <f>C80*0.97</f>
        <v>275811.74</v>
      </c>
      <c r="C80" s="35">
        <f>'SC3'!K19</f>
        <v>284342</v>
      </c>
    </row>
    <row r="81" spans="1:3" x14ac:dyDescent="0.2">
      <c r="A81" s="45" t="str">
        <f>'SC3'!A20</f>
        <v>Other</v>
      </c>
      <c r="B81" s="35">
        <f>C81*0.97</f>
        <v>-18049904.530000001</v>
      </c>
      <c r="C81" s="35">
        <f>'SC3'!K20</f>
        <v>-18608149</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399402</v>
      </c>
      <c r="I103" s="201">
        <f>'SC4'!L13</f>
        <v>0</v>
      </c>
      <c r="J103" s="201">
        <f>'SC4'!L14</f>
        <v>1166160</v>
      </c>
    </row>
    <row r="104" spans="1:10" x14ac:dyDescent="0.2">
      <c r="A104" s="45" t="str">
        <f>A53</f>
        <v>Budget Year 2021/22</v>
      </c>
      <c r="B104" s="35">
        <f>'SC4'!K6</f>
        <v>0</v>
      </c>
      <c r="C104" s="35">
        <f>'SC4'!K7</f>
        <v>0</v>
      </c>
      <c r="D104" s="35">
        <f>'SC4'!K8</f>
        <v>0</v>
      </c>
      <c r="E104" s="35">
        <f>'SC4'!K9</f>
        <v>0</v>
      </c>
      <c r="F104" s="35">
        <f>'SC4'!K10</f>
        <v>0</v>
      </c>
      <c r="G104" s="35">
        <f>'SC4'!K11</f>
        <v>0</v>
      </c>
      <c r="H104" s="35">
        <f>'SC4'!K12</f>
        <v>399402</v>
      </c>
      <c r="I104" s="35">
        <f>'SC4'!K13</f>
        <v>0</v>
      </c>
      <c r="J104" s="35">
        <f>'SC4'!K14</f>
        <v>1166160</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2.xml><?xml version="1.0" encoding="utf-8"?>
<ds:datastoreItem xmlns:ds="http://schemas.openxmlformats.org/officeDocument/2006/customXml" ds:itemID="{1FFE77E7-A244-4DD9-B170-7C6E2ED53BCA}">
  <ds:schemaRefs>
    <ds:schemaRef ds:uri="http://schemas.microsoft.com/sharepoint/v3"/>
    <ds:schemaRef ds:uri="http://purl.org/dc/terms/"/>
    <ds:schemaRef ds:uri="http://schemas.openxmlformats.org/package/2006/metadata/core-properties"/>
    <ds:schemaRef ds:uri="http://purl.org/dc/dcmitype/"/>
    <ds:schemaRef ds:uri="http://schemas.microsoft.com/office/infopath/2007/PartnerControls"/>
    <ds:schemaRef ds:uri="http://purl.org/dc/elements/1.1/"/>
    <ds:schemaRef ds:uri="http://schemas.microsoft.com/office/2006/metadata/properties"/>
    <ds:schemaRef ds:uri="http://schemas.microsoft.com/office/2006/documentManagement/types"/>
    <ds:schemaRef ds:uri="http://www.w3.org/XML/1998/namespace"/>
  </ds:schemaRefs>
</ds:datastoreItem>
</file>

<file path=customXml/itemProps3.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2021-09-13T09:08:35Z</cp:lastPrinted>
  <dcterms:created xsi:type="dcterms:W3CDTF">2004-04-07T16:19:08Z</dcterms:created>
  <dcterms:modified xsi:type="dcterms:W3CDTF">2021-09-13T14:38:37Z</dcterms:modified>
</cp:coreProperties>
</file>